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Sharp\"/>
    </mc:Choice>
  </mc:AlternateContent>
  <xr:revisionPtr revIDLastSave="0" documentId="8_{5EABC682-8EE5-4BEC-B878-A790C778C2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PDATES" sheetId="7" r:id="rId1"/>
    <sheet name="MSRP List Price" sheetId="1" r:id="rId2"/>
    <sheet name="Discount from MSRP" sheetId="6" r:id="rId3"/>
    <sheet name="Service-Supplies Pricing" sheetId="3" r:id="rId4"/>
    <sheet name="Lease and Rental Rates" sheetId="4" r:id="rId5"/>
  </sheets>
  <definedNames>
    <definedName name="_xlnm.Print_Titles" localSheetId="1">'MSRP List Price'!$1:$9</definedName>
    <definedName name="_xlnm.Print_Titles" localSheetId="3">'Service-Supplies Pricing'!$1:$10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/>
  <c r="L13" i="3"/>
  <c r="I13" i="3"/>
  <c r="H13" i="3"/>
  <c r="B1" i="3"/>
  <c r="B1" i="6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<sst xmlns="http://schemas.openxmlformats.org/spreadsheetml/2006/main" count="383" uniqueCount="132">
  <si>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</si>
  <si>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</si>
  <si>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</si>
  <si>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</si>
  <si>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</si>
  <si>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</si>
  <si>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</si>
  <si>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</si>
  <si>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Additional Paper Drawer</t>
  </si>
  <si>
    <t>Facsimile Options</t>
  </si>
  <si>
    <t>Connectivity / Security</t>
  </si>
  <si>
    <t>Network Connectivity Kit</t>
  </si>
  <si>
    <t>Group D</t>
  </si>
  <si>
    <t>Single-function Printers</t>
  </si>
  <si>
    <t>Segment 1
B&amp;W
(Up to 20)</t>
  </si>
  <si>
    <t>Segment 1
Color/B&amp;W
(Up to 20)</t>
  </si>
  <si>
    <t>Segment 2
B&amp;W
(21 - 40)</t>
  </si>
  <si>
    <t>Segment 2
Color/B&amp;W
(21 - 40)</t>
  </si>
  <si>
    <t>Segment 3
B&amp;W
(41 - 60)</t>
  </si>
  <si>
    <t>Segment 3
Color/B&amp;W
(41 - 60)</t>
  </si>
  <si>
    <t>Segment 4
B&amp;W
(61+)</t>
  </si>
  <si>
    <t>Segment 4
Color/B&amp;W
(61+)</t>
  </si>
  <si>
    <t>Discount from MSRP/List Price</t>
  </si>
  <si>
    <t>Discount % from MSRP/List Price</t>
  </si>
  <si>
    <t>Accessories</t>
  </si>
  <si>
    <t xml:space="preserve">Connecivity / Security </t>
  </si>
  <si>
    <t xml:space="preserve">Accessibility Options </t>
  </si>
  <si>
    <t xml:space="preserve">Software 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</si>
  <si>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</si>
  <si>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</si>
  <si>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</si>
  <si>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</si>
  <si>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</si>
  <si>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</si>
  <si>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Cancellable Rental</t>
  </si>
  <si>
    <t>Fixed Margin</t>
  </si>
  <si>
    <t xml:space="preserve">Service and Supplies Pricing </t>
  </si>
  <si>
    <t>Service and Supply Pricing</t>
  </si>
  <si>
    <t>Segment 2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</si>
  <si>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</si>
  <si>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</si>
  <si>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</si>
  <si>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</si>
  <si>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</si>
  <si>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</si>
  <si>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% Increase in rate for inclusion of staples</t>
  </si>
  <si>
    <t>% Increase in rate for Rural Service Zone</t>
  </si>
  <si>
    <t>% Increase in rate for Remote Service Zone</t>
  </si>
  <si>
    <t>Flat Rate Fee</t>
  </si>
  <si>
    <t>Monthly Base Charge
Option 1</t>
  </si>
  <si>
    <t>Included Number of Clicks per Month</t>
  </si>
  <si>
    <r>
      <t xml:space="preserve">Base Charge - includes </t>
    </r>
    <r>
      <rPr>
        <b/>
        <sz val="11"/>
        <color indexed="8"/>
        <rFont val="Calibri"/>
        <family val="2"/>
      </rPr>
      <t>OEM</t>
    </r>
    <r>
      <rPr>
        <sz val="11"/>
        <color indexed="8"/>
        <rFont val="Calibri"/>
        <family val="2"/>
      </rPr>
      <t xml:space="preserve"> toner, parts, labor (no staples)</t>
    </r>
  </si>
  <si>
    <t>Overage Rate</t>
  </si>
  <si>
    <t>Additional Service Coverage (per hour)</t>
  </si>
  <si>
    <t>Urban Service Zone</t>
  </si>
  <si>
    <t>2 x 5 coverage (2 eight hour shifts, 5 days a week)</t>
  </si>
  <si>
    <t>3 x 5 coverage (3 eight hour shifts, 5 days a week)</t>
  </si>
  <si>
    <t>1 x 7 coverage (1 eight hour shift, 7 days a week)</t>
  </si>
  <si>
    <t>2 x 7 coverage (2 eight hour shifts, 7 days a week)</t>
  </si>
  <si>
    <t>3 x 7 coverage (3 eight hour shifts, 7 days a week)</t>
  </si>
  <si>
    <t>Rural Service Zone</t>
  </si>
  <si>
    <t>Remote Service Zone</t>
  </si>
  <si>
    <t>Service Calls not covered under the Maintenance Agreement</t>
  </si>
  <si>
    <t>Price Per Hour</t>
  </si>
  <si>
    <t>Flat Rate Charge</t>
  </si>
  <si>
    <t>Price Per Mile</t>
  </si>
  <si>
    <t>Accessory Installation/Maintenance (per hour)</t>
  </si>
  <si>
    <t>Software Maintenance (per month) - excludes updates and patches, which are free to End-User</t>
  </si>
  <si>
    <t>End-User Training and Support (per hour) - beyond the required one free hour</t>
  </si>
  <si>
    <t xml:space="preserve">Additional End-User taining on Device and/or software </t>
  </si>
  <si>
    <t>After hours technical phone support</t>
  </si>
  <si>
    <t>Additional Services</t>
  </si>
  <si>
    <t>Equipment Move
Service Zone 2</t>
  </si>
  <si>
    <t>Equipment Move
Service Zone 3</t>
  </si>
  <si>
    <t>Hard Drive Removal and Surrender</t>
  </si>
  <si>
    <t>(21 - 40)</t>
  </si>
  <si>
    <t>Stand</t>
  </si>
  <si>
    <t>OEM Supplies</t>
  </si>
  <si>
    <t>% Increase for Property Tax</t>
  </si>
  <si>
    <t>Term (Months)</t>
  </si>
  <si>
    <t xml:space="preserve">New Power Protection Unit </t>
  </si>
  <si>
    <t>Drop Shipping Charges</t>
  </si>
  <si>
    <t>NA</t>
  </si>
  <si>
    <t>Sharp</t>
  </si>
  <si>
    <t>MX-DS23 -Low stand</t>
  </si>
  <si>
    <t>To be negotiated with servicing entity and billed seperately by servicing entity</t>
  </si>
  <si>
    <t>Any  accessory installation after original delivery</t>
  </si>
  <si>
    <t>Software maintenance</t>
  </si>
  <si>
    <t>Due to the varying aspects and complexity of software, this is to be negotiated with servicing entity and billed seperately by servicing entity</t>
  </si>
  <si>
    <t>Additonal Advanced / IT Training Cost by hours</t>
  </si>
  <si>
    <t>Additonal IT Support by hours</t>
  </si>
  <si>
    <t>Professional Services</t>
  </si>
  <si>
    <t>Network  Services</t>
  </si>
  <si>
    <t>Included</t>
  </si>
  <si>
    <t>$1 Buyout</t>
  </si>
  <si>
    <t>Short-Term Lease</t>
  </si>
  <si>
    <t>DX-B351PL</t>
  </si>
  <si>
    <t>SUMMARY OF UPDATES TO THE PRICE LIST</t>
  </si>
  <si>
    <t>Added the DX-B351PL and the DX-B352P</t>
  </si>
  <si>
    <t>MX-C407P</t>
  </si>
  <si>
    <t>MX-B557P</t>
  </si>
  <si>
    <t>MX-C507P</t>
  </si>
  <si>
    <t>MX-C607P</t>
  </si>
  <si>
    <t>MX-B707P</t>
  </si>
  <si>
    <t>2,200-Sheet Tray (MX-CS19)</t>
  </si>
  <si>
    <t>650-Sheet Duo Tray (MX-CS20)</t>
  </si>
  <si>
    <t>550-Sheet Tray (MX-CS23)</t>
  </si>
  <si>
    <t>2,100-Sheet Tray (MX-CS24)</t>
  </si>
  <si>
    <t>Inline Staple Finisher (MX-FN37)</t>
  </si>
  <si>
    <t>Staple Finisher (MX-FN38)</t>
  </si>
  <si>
    <t>Staple, Hole Punch Finisher (MX-FN39)</t>
  </si>
  <si>
    <t>4-Bin Mailbox (MX-MS10)</t>
  </si>
  <si>
    <t>Output Expander (MX-TR22)</t>
  </si>
  <si>
    <t>High Capacity Output Expander (MX-TR23)</t>
  </si>
  <si>
    <t>Segment 3</t>
  </si>
  <si>
    <t>Segment 4</t>
  </si>
  <si>
    <t>(41 - 60)</t>
  </si>
  <si>
    <t>(61+)</t>
  </si>
  <si>
    <t>Adding the following models: MX-C407P, MX-B557P, MX-C507P, MX-C607P and MX-B707P</t>
  </si>
  <si>
    <t>Base Unit + Shipping</t>
  </si>
  <si>
    <t>MX-B427PW</t>
  </si>
  <si>
    <t>MX-B467P</t>
  </si>
  <si>
    <t>Adding the following models: MX-B427PW and MX-B467P</t>
  </si>
  <si>
    <t>Removing the following discontinued models:MX-B350P and MX-B450P</t>
  </si>
  <si>
    <t>Updated with latest MSRP List Pricing</t>
  </si>
  <si>
    <t>Removed MX-USX1L, MX-USX5L, MX-US10L, MX-US50L and MX-USA0L</t>
  </si>
  <si>
    <t>Removed MX-C300P</t>
  </si>
  <si>
    <t>Updated latest MSRP pricing on power protection units</t>
  </si>
  <si>
    <t>Adding MX-B350P and MX-B450P</t>
  </si>
  <si>
    <t>Removed DX-B352P</t>
  </si>
  <si>
    <t>MX-B350P</t>
  </si>
  <si>
    <t>MX-B450P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</si>
</sst>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0.00000"/>
    <numFmt numFmtId="166" formatCode="_(&quot;$&quot;* #,##0.0000_);_(&quot;$&quot;* \(#,##0.0000\);_(&quot;$&quot;* &quot;-&quot;????_);_(@_)"/>
    <numFmt numFmtId="167" formatCode="0.0000"/>
    <numFmt numFmtId="168" formatCode="0.0000%"/>
    <numFmt numFmtId="169" formatCode="_(&quot;$&quot;* #,##0.00_);_(&quot;$&quot;* \(#,##0.00\);_(&quot;$&quot;* &quot;-&quot;????_);_(@_)"/>
    <numFmt numFmtId="170" formatCode="#,##0.0000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b/>
      <sz val="16"/>
      <color indexed="9"/>
      <name val="Calibri"/>
      <family val="2"/>
    </font>
    <font>
      <b/>
      <sz val="14"/>
      <color theme="0"/>
      <name val="Aharoni"/>
      <charset val="177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Calibi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1" fillId="0" borderId="0"/>
    <xf numFmtId="0" fontId="2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0" fontId="34" fillId="0" borderId="0"/>
    <xf numFmtId="43" fontId="36" fillId="0" borderId="0" applyFont="0" applyFill="0" applyBorder="0" applyAlignment="0" applyProtection="0"/>
    <xf numFmtId="0" fontId="33" fillId="0" borderId="0"/>
  </cellStyleXfs>
  <cellXfs count="204">
    <xf numFmtId="0" fontId="0" fillId="0" borderId="0" xfId="0"/>
    <xf numFmtId="0" fontId="18" fillId="25" borderId="10" xfId="1" applyFont="1" applyFill="1" applyBorder="1" applyAlignment="1">
      <alignment horizontal="center" vertical="center" wrapText="1"/>
    </xf>
    <xf numFmtId="0" fontId="19" fillId="0" borderId="10" xfId="1" applyFont="1" applyBorder="1"/>
    <xf numFmtId="0" fontId="5" fillId="26" borderId="11" xfId="1" applyFont="1" applyFill="1" applyBorder="1" applyAlignment="1">
      <alignment horizontal="center" vertical="center" wrapText="1"/>
    </xf>
    <xf numFmtId="0" fontId="20" fillId="27" borderId="13" xfId="1" applyFont="1" applyFill="1" applyBorder="1"/>
    <xf numFmtId="0" fontId="23" fillId="26" borderId="10" xfId="1" applyFont="1" applyFill="1" applyBorder="1" applyAlignment="1">
      <alignment horizontal="center" vertical="center" wrapText="1"/>
    </xf>
    <xf numFmtId="49" fontId="22" fillId="25" borderId="10" xfId="1" applyNumberFormat="1" applyFont="1" applyFill="1" applyBorder="1" applyAlignment="1">
      <alignment horizontal="center" vertical="center" wrapText="1"/>
    </xf>
    <xf numFmtId="0" fontId="20" fillId="27" borderId="13" xfId="1" applyFont="1" applyFill="1" applyBorder="1" applyAlignment="1">
      <alignment horizontal="left"/>
    </xf>
    <xf numFmtId="0" fontId="5" fillId="26" borderId="10" xfId="1" applyFont="1" applyFill="1" applyBorder="1" applyAlignment="1">
      <alignment horizontal="center" vertical="center" wrapText="1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16" fillId="0" borderId="0" xfId="1" applyFont="1"/>
    <xf numFmtId="0" fontId="1" fillId="0" borderId="0" xfId="1"/>
    <xf numFmtId="0" fontId="16" fillId="29" borderId="10" xfId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16" fillId="0" borderId="0" xfId="1" applyFont="1" applyAlignment="1">
      <alignment horizontal="center"/>
    </xf>
    <xf numFmtId="0" fontId="5" fillId="26" borderId="23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49" fontId="18" fillId="25" borderId="10" xfId="1" applyNumberFormat="1" applyFont="1" applyFill="1" applyBorder="1" applyAlignment="1">
      <alignment horizontal="center" vertical="center" wrapText="1"/>
    </xf>
    <xf numFmtId="0" fontId="29" fillId="28" borderId="14" xfId="1" applyFont="1" applyFill="1" applyBorder="1" applyAlignment="1">
      <alignment vertical="center"/>
    </xf>
    <xf numFmtId="0" fontId="22" fillId="0" borderId="10" xfId="1" applyFont="1" applyBorder="1" applyAlignment="1">
      <alignment horizontal="left" vertical="center"/>
    </xf>
    <xf numFmtId="0" fontId="22" fillId="0" borderId="23" xfId="1" applyFont="1" applyBorder="1" applyAlignment="1">
      <alignment horizontal="left" vertical="center"/>
    </xf>
    <xf numFmtId="0" fontId="1" fillId="30" borderId="13" xfId="1" applyFill="1" applyBorder="1"/>
    <xf numFmtId="0" fontId="1" fillId="30" borderId="14" xfId="1" applyFill="1" applyBorder="1"/>
    <xf numFmtId="0" fontId="1" fillId="30" borderId="17" xfId="1" applyFill="1" applyBorder="1"/>
    <xf numFmtId="0" fontId="1" fillId="0" borderId="10" xfId="1" applyBorder="1" applyAlignment="1">
      <alignment wrapText="1"/>
    </xf>
    <xf numFmtId="0" fontId="0" fillId="0" borderId="0" xfId="0" applyAlignment="1">
      <alignment wrapText="1"/>
    </xf>
    <xf numFmtId="0" fontId="1" fillId="31" borderId="10" xfId="1" applyFill="1" applyBorder="1"/>
    <xf numFmtId="167" fontId="1" fillId="31" borderId="14" xfId="1" applyNumberFormat="1" applyFill="1" applyBorder="1"/>
    <xf numFmtId="167" fontId="1" fillId="31" borderId="17" xfId="1" applyNumberFormat="1" applyFill="1" applyBorder="1"/>
    <xf numFmtId="0" fontId="31" fillId="0" borderId="10" xfId="1" applyFont="1" applyBorder="1" applyAlignment="1">
      <alignment horizontal="left" vertical="center"/>
    </xf>
    <xf numFmtId="0" fontId="16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left"/>
    </xf>
    <xf numFmtId="0" fontId="0" fillId="0" borderId="0" xfId="0" applyAlignment="1">
      <alignment vertical="center"/>
    </xf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" fillId="0" borderId="10" xfId="1" applyBorder="1"/>
    <xf numFmtId="44" fontId="1" fillId="0" borderId="10" xfId="1" applyNumberFormat="1" applyBorder="1"/>
    <xf numFmtId="0" fontId="22" fillId="0" borderId="10" xfId="1" applyFont="1" applyBorder="1" applyAlignment="1">
      <alignment horizontal="left" vertical="center" wrapText="1"/>
    </xf>
    <xf numFmtId="0" fontId="5" fillId="28" borderId="16" xfId="1" applyFont="1" applyFill="1" applyBorder="1" applyAlignment="1">
      <alignment horizontal="center" vertical="center" wrapText="1"/>
    </xf>
    <xf numFmtId="49" fontId="16" fillId="29" borderId="10" xfId="1" applyNumberFormat="1" applyFont="1" applyFill="1" applyBorder="1" applyAlignment="1">
      <alignment horizontal="center" vertical="center"/>
    </xf>
    <xf numFmtId="0" fontId="32" fillId="0" borderId="0" xfId="0" applyFont="1"/>
    <xf numFmtId="44" fontId="1" fillId="0" borderId="10" xfId="1" applyNumberFormat="1" applyBorder="1" applyAlignment="1">
      <alignment horizontal="center"/>
    </xf>
    <xf numFmtId="44" fontId="0" fillId="0" borderId="10" xfId="0" applyNumberFormat="1" applyBorder="1"/>
    <xf numFmtId="10" fontId="1" fillId="0" borderId="10" xfId="1" applyNumberFormat="1" applyBorder="1" applyAlignment="1">
      <alignment horizontal="center"/>
    </xf>
    <xf numFmtId="166" fontId="0" fillId="0" borderId="11" xfId="0" applyNumberFormat="1" applyBorder="1"/>
    <xf numFmtId="44" fontId="0" fillId="0" borderId="10" xfId="0" applyNumberFormat="1" applyBorder="1" applyAlignment="1">
      <alignment horizontal="center"/>
    </xf>
    <xf numFmtId="169" fontId="0" fillId="0" borderId="11" xfId="0" applyNumberFormat="1" applyBorder="1"/>
    <xf numFmtId="44" fontId="0" fillId="0" borderId="10" xfId="45" applyFont="1" applyBorder="1"/>
    <xf numFmtId="44" fontId="0" fillId="0" borderId="10" xfId="0" applyNumberFormat="1" applyBorder="1" applyAlignment="1">
      <alignment vertical="center"/>
    </xf>
    <xf numFmtId="167" fontId="0" fillId="31" borderId="14" xfId="0" applyNumberFormat="1" applyFill="1" applyBorder="1"/>
    <xf numFmtId="0" fontId="0" fillId="30" borderId="14" xfId="0" applyFill="1" applyBorder="1"/>
    <xf numFmtId="167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168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5" fillId="28" borderId="10" xfId="0" applyFont="1" applyFill="1" applyBorder="1" applyAlignment="1">
      <alignment horizontal="center" vertical="center" wrapText="1"/>
    </xf>
    <xf numFmtId="165" fontId="0" fillId="28" borderId="24" xfId="0" applyNumberFormat="1" applyFill="1" applyBorder="1" applyAlignment="1">
      <alignment vertical="center"/>
    </xf>
    <xf numFmtId="165" fontId="0" fillId="28" borderId="11" xfId="0" applyNumberFormat="1" applyFill="1" applyBorder="1" applyAlignment="1">
      <alignment vertical="center"/>
    </xf>
    <xf numFmtId="0" fontId="5" fillId="26" borderId="22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14" fontId="32" fillId="0" borderId="0" xfId="0" applyNumberFormat="1" applyFont="1" applyAlignment="1">
      <alignment horizontal="center"/>
    </xf>
    <xf numFmtId="167" fontId="0" fillId="31" borderId="17" xfId="0" applyNumberFormat="1" applyFill="1" applyBorder="1"/>
    <xf numFmtId="169" fontId="1" fillId="0" borderId="11" xfId="1" applyNumberFormat="1" applyBorder="1" applyAlignment="1">
      <alignment wrapText="1"/>
    </xf>
    <xf numFmtId="7" fontId="1" fillId="0" borderId="10" xfId="1" applyNumberFormat="1" applyBorder="1" applyAlignment="1">
      <alignment wrapText="1"/>
    </xf>
    <xf numFmtId="44" fontId="1" fillId="0" borderId="10" xfId="1" applyNumberFormat="1" applyBorder="1" applyAlignment="1">
      <alignment wrapText="1"/>
    </xf>
    <xf numFmtId="166" fontId="1" fillId="0" borderId="11" xfId="1" applyNumberFormat="1" applyBorder="1" applyAlignment="1">
      <alignment wrapText="1"/>
    </xf>
    <xf numFmtId="0" fontId="1" fillId="0" borderId="23" xfId="1" applyBorder="1" applyAlignment="1">
      <alignment horizontal="left"/>
    </xf>
    <xf numFmtId="44" fontId="0" fillId="0" borderId="23" xfId="0" applyNumberFormat="1" applyBorder="1"/>
    <xf numFmtId="0" fontId="16" fillId="0" borderId="11" xfId="1" applyFont="1" applyBorder="1" applyAlignment="1">
      <alignment horizontal="center" vertical="center" wrapText="1"/>
    </xf>
    <xf numFmtId="0" fontId="1" fillId="0" borderId="11" xfId="1" applyBorder="1" applyAlignment="1">
      <alignment horizontal="left" vertical="center"/>
    </xf>
    <xf numFmtId="44" fontId="0" fillId="0" borderId="11" xfId="0" applyNumberFormat="1" applyBorder="1" applyAlignment="1">
      <alignment vertical="center"/>
    </xf>
    <xf numFmtId="0" fontId="1" fillId="0" borderId="11" xfId="1" applyBorder="1" applyAlignment="1">
      <alignment horizontal="left"/>
    </xf>
    <xf numFmtId="44" fontId="0" fillId="0" borderId="11" xfId="0" applyNumberFormat="1" applyBorder="1" applyAlignment="1">
      <alignment horizontal="center"/>
    </xf>
    <xf numFmtId="0" fontId="1" fillId="31" borderId="13" xfId="1" applyFill="1" applyBorder="1"/>
    <xf numFmtId="0" fontId="1" fillId="31" borderId="14" xfId="1" applyFill="1" applyBorder="1"/>
    <xf numFmtId="44" fontId="16" fillId="27" borderId="10" xfId="1" applyNumberFormat="1" applyFont="1" applyFill="1" applyBorder="1"/>
    <xf numFmtId="14" fontId="32" fillId="0" borderId="0" xfId="0" applyNumberFormat="1" applyFont="1" applyAlignment="1">
      <alignment horizontal="center" vertical="center"/>
    </xf>
    <xf numFmtId="3" fontId="0" fillId="0" borderId="10" xfId="0" applyNumberFormat="1" applyBorder="1" applyAlignment="1">
      <alignment horizontal="center"/>
    </xf>
    <xf numFmtId="3" fontId="35" fillId="0" borderId="10" xfId="47" applyNumberFormat="1" applyFont="1" applyFill="1" applyBorder="1" applyAlignment="1">
      <alignment horizontal="center"/>
    </xf>
    <xf numFmtId="3" fontId="1" fillId="0" borderId="10" xfId="1" applyNumberFormat="1" applyBorder="1" applyAlignment="1">
      <alignment horizontal="center" wrapText="1"/>
    </xf>
    <xf numFmtId="166" fontId="37" fillId="0" borderId="11" xfId="1" applyNumberFormat="1" applyFont="1" applyBorder="1"/>
    <xf numFmtId="166" fontId="31" fillId="0" borderId="11" xfId="46" applyNumberFormat="1" applyFont="1" applyBorder="1" applyAlignment="1">
      <alignment horizontal="center" vertical="center"/>
    </xf>
    <xf numFmtId="170" fontId="35" fillId="0" borderId="11" xfId="46" applyNumberFormat="1" applyFont="1" applyBorder="1" applyAlignment="1">
      <alignment horizontal="center" vertical="center"/>
    </xf>
    <xf numFmtId="166" fontId="1" fillId="0" borderId="11" xfId="1" applyNumberFormat="1" applyBorder="1"/>
    <xf numFmtId="10" fontId="0" fillId="0" borderId="10" xfId="0" applyNumberFormat="1" applyBorder="1"/>
    <xf numFmtId="41" fontId="1" fillId="0" borderId="10" xfId="1" applyNumberFormat="1" applyBorder="1" applyAlignment="1">
      <alignment wrapText="1"/>
    </xf>
    <xf numFmtId="44" fontId="27" fillId="27" borderId="10" xfId="1" applyNumberFormat="1" applyFont="1" applyFill="1" applyBorder="1"/>
    <xf numFmtId="14" fontId="32" fillId="0" borderId="0" xfId="48" applyNumberFormat="1" applyFont="1" applyAlignment="1">
      <alignment horizontal="center"/>
    </xf>
    <xf numFmtId="0" fontId="33" fillId="0" borderId="0" xfId="48"/>
    <xf numFmtId="44" fontId="0" fillId="0" borderId="20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17" xfId="0" applyNumberFormat="1" applyBorder="1" applyAlignment="1">
      <alignment horizontal="center"/>
    </xf>
    <xf numFmtId="44" fontId="0" fillId="0" borderId="22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/>
    </xf>
    <xf numFmtId="44" fontId="0" fillId="0" borderId="22" xfId="0" applyNumberFormat="1" applyBorder="1" applyAlignment="1">
      <alignment horizontal="center"/>
    </xf>
    <xf numFmtId="0" fontId="29" fillId="28" borderId="14" xfId="1" applyFont="1" applyFill="1" applyBorder="1" applyAlignment="1">
      <alignment horizontal="left" vertical="center"/>
    </xf>
    <xf numFmtId="44" fontId="0" fillId="0" borderId="17" xfId="0" applyNumberFormat="1" applyBorder="1" applyAlignment="1">
      <alignment horizontal="center" vertical="center"/>
    </xf>
    <xf numFmtId="0" fontId="22" fillId="0" borderId="10" xfId="1" applyFont="1" applyBorder="1"/>
    <xf numFmtId="44" fontId="22" fillId="0" borderId="10" xfId="0" applyNumberFormat="1" applyFont="1" applyBorder="1"/>
    <xf numFmtId="0" fontId="31" fillId="0" borderId="0" xfId="0" applyFont="1"/>
    <xf numFmtId="0" fontId="20" fillId="0" borderId="14" xfId="1" applyFont="1" applyBorder="1" applyAlignment="1">
      <alignment horizontal="left"/>
    </xf>
    <xf numFmtId="0" fontId="20" fillId="0" borderId="0" xfId="1" applyFont="1" applyAlignment="1">
      <alignment horizontal="left"/>
    </xf>
    <xf numFmtId="49" fontId="20" fillId="27" borderId="0" xfId="1" applyNumberFormat="1" applyFont="1" applyFill="1" applyAlignment="1">
      <alignment horizontal="left"/>
    </xf>
    <xf numFmtId="44" fontId="0" fillId="0" borderId="13" xfId="0" applyNumberFormat="1" applyBorder="1" applyAlignment="1">
      <alignment vertical="center"/>
    </xf>
    <xf numFmtId="44" fontId="0" fillId="0" borderId="13" xfId="0" applyNumberFormat="1" applyBorder="1"/>
    <xf numFmtId="44" fontId="0" fillId="0" borderId="18" xfId="0" applyNumberFormat="1" applyBorder="1"/>
    <xf numFmtId="44" fontId="0" fillId="0" borderId="12" xfId="0" applyNumberFormat="1" applyBorder="1" applyAlignment="1">
      <alignment vertical="center"/>
    </xf>
    <xf numFmtId="49" fontId="18" fillId="25" borderId="13" xfId="1" applyNumberFormat="1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wrapText="1"/>
    </xf>
    <xf numFmtId="0" fontId="21" fillId="26" borderId="16" xfId="1" applyFont="1" applyFill="1" applyBorder="1" applyAlignment="1">
      <alignment horizontal="center" vertical="center"/>
    </xf>
    <xf numFmtId="0" fontId="21" fillId="26" borderId="0" xfId="1" applyFont="1" applyFill="1" applyAlignment="1">
      <alignment horizontal="center" vertical="center"/>
    </xf>
    <xf numFmtId="0" fontId="23" fillId="26" borderId="23" xfId="1" applyFont="1" applyFill="1" applyBorder="1" applyAlignment="1">
      <alignment horizontal="center" vertical="center" wrapText="1"/>
    </xf>
    <xf numFmtId="0" fontId="23" fillId="26" borderId="11" xfId="1" applyFont="1" applyFill="1" applyBorder="1" applyAlignment="1">
      <alignment horizontal="center" vertical="center" wrapText="1"/>
    </xf>
    <xf numFmtId="0" fontId="18" fillId="27" borderId="13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20" fillId="27" borderId="14" xfId="1" applyNumberFormat="1" applyFont="1" applyFill="1" applyBorder="1" applyAlignment="1">
      <alignment horizontal="left"/>
    </xf>
    <xf numFmtId="49" fontId="20" fillId="27" borderId="17" xfId="1" applyNumberFormat="1" applyFont="1" applyFill="1" applyBorder="1" applyAlignment="1">
      <alignment horizontal="left"/>
    </xf>
    <xf numFmtId="0" fontId="21" fillId="26" borderId="18" xfId="1" applyFont="1" applyFill="1" applyBorder="1" applyAlignment="1">
      <alignment horizontal="center" vertical="center"/>
    </xf>
    <xf numFmtId="0" fontId="21" fillId="26" borderId="19" xfId="1" applyFont="1" applyFill="1" applyBorder="1" applyAlignment="1">
      <alignment horizontal="center" vertical="center"/>
    </xf>
    <xf numFmtId="0" fontId="21" fillId="26" borderId="20" xfId="1" applyFont="1" applyFill="1" applyBorder="1" applyAlignment="1">
      <alignment horizontal="center" vertical="center"/>
    </xf>
    <xf numFmtId="0" fontId="21" fillId="26" borderId="21" xfId="1" applyFont="1" applyFill="1" applyBorder="1" applyAlignment="1">
      <alignment horizontal="center" vertical="center"/>
    </xf>
    <xf numFmtId="0" fontId="21" fillId="26" borderId="12" xfId="1" applyFont="1" applyFill="1" applyBorder="1" applyAlignment="1">
      <alignment horizontal="center" vertical="center"/>
    </xf>
    <xf numFmtId="0" fontId="21" fillId="26" borderId="15" xfId="1" applyFont="1" applyFill="1" applyBorder="1" applyAlignment="1">
      <alignment horizontal="center" vertical="center"/>
    </xf>
    <xf numFmtId="0" fontId="21" fillId="26" borderId="22" xfId="1" applyFont="1" applyFill="1" applyBorder="1" applyAlignment="1">
      <alignment horizontal="center" vertical="center"/>
    </xf>
    <xf numFmtId="44" fontId="0" fillId="0" borderId="18" xfId="0" applyNumberFormat="1" applyBorder="1" applyAlignment="1">
      <alignment horizontal="center"/>
    </xf>
    <xf numFmtId="44" fontId="0" fillId="0" borderId="20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17" xfId="0" applyNumberFormat="1" applyBorder="1" applyAlignment="1">
      <alignment horizontal="center"/>
    </xf>
    <xf numFmtId="44" fontId="0" fillId="0" borderId="12" xfId="0" applyNumberFormat="1" applyBorder="1" applyAlignment="1">
      <alignment horizontal="center" vertical="center"/>
    </xf>
    <xf numFmtId="44" fontId="0" fillId="0" borderId="22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/>
    </xf>
    <xf numFmtId="44" fontId="0" fillId="0" borderId="22" xfId="0" applyNumberFormat="1" applyBorder="1" applyAlignment="1">
      <alignment horizontal="center"/>
    </xf>
    <xf numFmtId="0" fontId="29" fillId="28" borderId="16" xfId="1" applyFont="1" applyFill="1" applyBorder="1" applyAlignment="1">
      <alignment horizontal="left" vertical="center"/>
    </xf>
    <xf numFmtId="0" fontId="29" fillId="28" borderId="0" xfId="1" applyFont="1" applyFill="1" applyAlignment="1">
      <alignment horizontal="left" vertical="center"/>
    </xf>
    <xf numFmtId="0" fontId="16" fillId="0" borderId="18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3" xfId="1" applyBorder="1" applyAlignment="1">
      <alignment horizontal="left"/>
    </xf>
    <xf numFmtId="0" fontId="1" fillId="0" borderId="17" xfId="1" applyBorder="1" applyAlignment="1">
      <alignment horizontal="left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0" fontId="28" fillId="26" borderId="18" xfId="1" applyFont="1" applyFill="1" applyBorder="1" applyAlignment="1">
      <alignment horizontal="center" vertical="center" wrapText="1"/>
    </xf>
    <xf numFmtId="0" fontId="28" fillId="26" borderId="20" xfId="1" applyFont="1" applyFill="1" applyBorder="1" applyAlignment="1">
      <alignment horizontal="center" vertical="center" wrapText="1"/>
    </xf>
    <xf numFmtId="0" fontId="28" fillId="26" borderId="16" xfId="1" applyFont="1" applyFill="1" applyBorder="1" applyAlignment="1">
      <alignment horizontal="center" vertical="center" wrapText="1"/>
    </xf>
    <xf numFmtId="0" fontId="28" fillId="26" borderId="21" xfId="1" applyFont="1" applyFill="1" applyBorder="1" applyAlignment="1">
      <alignment horizontal="center" vertical="center" wrapText="1"/>
    </xf>
    <xf numFmtId="0" fontId="28" fillId="26" borderId="12" xfId="1" applyFont="1" applyFill="1" applyBorder="1" applyAlignment="1">
      <alignment horizontal="center" vertical="center" wrapText="1"/>
    </xf>
    <xf numFmtId="0" fontId="28" fillId="26" borderId="22" xfId="1" applyFont="1" applyFill="1" applyBorder="1" applyAlignment="1">
      <alignment horizontal="center" vertical="center" wrapText="1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0" fontId="5" fillId="26" borderId="18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5" fillId="26" borderId="12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16" fillId="0" borderId="23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30" fillId="0" borderId="23" xfId="1" applyFont="1" applyBorder="1" applyAlignment="1">
      <alignment horizontal="center" vertical="center" wrapText="1"/>
    </xf>
    <xf numFmtId="0" fontId="25" fillId="0" borderId="24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 wrapText="1"/>
    </xf>
    <xf numFmtId="0" fontId="29" fillId="28" borderId="16" xfId="1" applyFont="1" applyFill="1" applyBorder="1" applyAlignment="1">
      <alignment vertical="center"/>
    </xf>
    <xf numFmtId="0" fontId="29" fillId="28" borderId="0" xfId="1" applyFont="1" applyFill="1" applyAlignment="1">
      <alignment vertical="center"/>
    </xf>
    <xf numFmtId="0" fontId="29" fillId="28" borderId="13" xfId="1" applyFont="1" applyFill="1" applyBorder="1" applyAlignment="1">
      <alignment horizontal="left" vertical="center"/>
    </xf>
    <xf numFmtId="0" fontId="29" fillId="28" borderId="14" xfId="1" applyFont="1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44" fontId="0" fillId="0" borderId="13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1" fillId="0" borderId="18" xfId="1" applyNumberFormat="1" applyBorder="1" applyAlignment="1">
      <alignment horizontal="center" vertical="center"/>
    </xf>
    <xf numFmtId="44" fontId="1" fillId="0" borderId="19" xfId="1" applyNumberFormat="1" applyBorder="1" applyAlignment="1">
      <alignment horizontal="center" vertical="center"/>
    </xf>
    <xf numFmtId="44" fontId="1" fillId="0" borderId="20" xfId="1" applyNumberFormat="1" applyBorder="1" applyAlignment="1">
      <alignment horizontal="center" vertical="center"/>
    </xf>
    <xf numFmtId="44" fontId="1" fillId="0" borderId="16" xfId="1" applyNumberFormat="1" applyBorder="1" applyAlignment="1">
      <alignment horizontal="center" vertical="center"/>
    </xf>
    <xf numFmtId="44" fontId="1" fillId="0" borderId="0" xfId="1" applyNumberFormat="1" applyAlignment="1">
      <alignment horizontal="center" vertical="center"/>
    </xf>
    <xf numFmtId="44" fontId="1" fillId="0" borderId="21" xfId="1" applyNumberFormat="1" applyBorder="1" applyAlignment="1">
      <alignment horizontal="center" vertical="center"/>
    </xf>
    <xf numFmtId="44" fontId="1" fillId="0" borderId="12" xfId="1" applyNumberFormat="1" applyBorder="1" applyAlignment="1">
      <alignment horizontal="center" vertical="center"/>
    </xf>
    <xf numFmtId="44" fontId="1" fillId="0" borderId="15" xfId="1" applyNumberFormat="1" applyBorder="1" applyAlignment="1">
      <alignment horizontal="center" vertical="center"/>
    </xf>
    <xf numFmtId="44" fontId="1" fillId="0" borderId="22" xfId="1" applyNumberFormat="1" applyBorder="1" applyAlignment="1">
      <alignment horizontal="center" vertical="center"/>
    </xf>
    <xf numFmtId="44" fontId="1" fillId="0" borderId="16" xfId="1" applyNumberFormat="1" applyBorder="1" applyAlignment="1">
      <alignment horizontal="center" vertical="center" wrapText="1"/>
    </xf>
    <xf numFmtId="44" fontId="1" fillId="0" borderId="0" xfId="1" applyNumberFormat="1" applyAlignment="1">
      <alignment horizontal="center" vertical="center" wrapText="1"/>
    </xf>
    <xf numFmtId="44" fontId="1" fillId="0" borderId="21" xfId="1" applyNumberFormat="1" applyBorder="1" applyAlignment="1">
      <alignment horizontal="center" vertical="center" wrapText="1"/>
    </xf>
    <xf numFmtId="0" fontId="29" fillId="28" borderId="18" xfId="1" applyFont="1" applyFill="1" applyBorder="1" applyAlignment="1">
      <alignment horizontal="left" vertical="center"/>
    </xf>
    <xf numFmtId="0" fontId="29" fillId="28" borderId="19" xfId="1" applyFont="1" applyFill="1" applyBorder="1" applyAlignment="1">
      <alignment horizontal="left" vertical="center"/>
    </xf>
    <xf numFmtId="10" fontId="0" fillId="0" borderId="13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0" fontId="27" fillId="29" borderId="13" xfId="1" applyFont="1" applyFill="1" applyBorder="1" applyAlignment="1">
      <alignment horizontal="center"/>
    </xf>
    <xf numFmtId="0" fontId="27" fillId="29" borderId="14" xfId="1" applyFont="1" applyFill="1" applyBorder="1" applyAlignment="1">
      <alignment horizontal="center"/>
    </xf>
    <xf numFmtId="0" fontId="27" fillId="29" borderId="17" xfId="1" applyFont="1" applyFill="1" applyBorder="1" applyAlignment="1">
      <alignment horizont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6" fillId="28" borderId="12" xfId="1" applyFont="1" applyFill="1" applyBorder="1" applyAlignment="1">
      <alignment horizontal="center"/>
    </xf>
    <xf numFmtId="0" fontId="26" fillId="28" borderId="15" xfId="1" applyFont="1" applyFill="1" applyBorder="1" applyAlignment="1">
      <alignment horizontal="center"/>
    </xf>
    <xf numFmtId="0" fontId="26" fillId="28" borderId="22" xfId="1" applyFont="1" applyFill="1" applyBorder="1" applyAlignment="1">
      <alignment horizontal="center"/>
    </xf>
    <xf numFmtId="0" fontId="26" fillId="28" borderId="11" xfId="1" applyFont="1" applyFill="1" applyBorder="1" applyAlignment="1">
      <alignment horizontal="center"/>
    </xf>
  </cellXfs>
  <cellStyles count="49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Comma 5" xfId="47" xr:uid="{00000000-0005-0000-0000-00001C000000}"/>
    <cellStyle name="Currency" xfId="45" builtinId="4"/>
    <cellStyle name="Explanatory Text 2" xfId="30" xr:uid="{00000000-0005-0000-0000-00001E000000}"/>
    <cellStyle name="Good 2" xfId="31" xr:uid="{00000000-0005-0000-0000-00001F000000}"/>
    <cellStyle name="Heading 1 2" xfId="32" xr:uid="{00000000-0005-0000-0000-000020000000}"/>
    <cellStyle name="Heading 2 2" xfId="33" xr:uid="{00000000-0005-0000-0000-000021000000}"/>
    <cellStyle name="Heading 3 2" xfId="34" xr:uid="{00000000-0005-0000-0000-000022000000}"/>
    <cellStyle name="Heading 4 2" xfId="35" xr:uid="{00000000-0005-0000-0000-000023000000}"/>
    <cellStyle name="Input 2" xfId="36" xr:uid="{00000000-0005-0000-0000-000024000000}"/>
    <cellStyle name="Linked Cell 2" xfId="37" xr:uid="{00000000-0005-0000-0000-000025000000}"/>
    <cellStyle name="Neutral 2" xfId="38" xr:uid="{00000000-0005-0000-0000-000026000000}"/>
    <cellStyle name="Normal" xfId="0" builtinId="0"/>
    <cellStyle name="Normal 2" xfId="1" xr:uid="{00000000-0005-0000-0000-000028000000}"/>
    <cellStyle name="Normal 3" xfId="48" xr:uid="{00000000-0005-0000-0000-000029000000}"/>
    <cellStyle name="Normal_COMPCOPY" xfId="46" xr:uid="{00000000-0005-0000-0000-00002A000000}"/>
    <cellStyle name="Note 2" xfId="39" xr:uid="{00000000-0005-0000-0000-00002B000000}"/>
    <cellStyle name="Output 2" xfId="40" xr:uid="{00000000-0005-0000-0000-00002C000000}"/>
    <cellStyle name="Percent 2" xfId="41" xr:uid="{00000000-0005-0000-0000-00002D000000}"/>
    <cellStyle name="Title 2" xfId="42" xr:uid="{00000000-0005-0000-0000-00002E000000}"/>
    <cellStyle name="Total 2" xfId="43" xr:uid="{00000000-0005-0000-0000-00002F000000}"/>
    <cellStyle name="Warning Text 2" xfId="44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showGridLines="0" tabSelected="1" zoomScaleNormal="100" workbookViewId="0">
      <selection activeCell="F69" sqref="F69"/>
    </sheetView>
  </sheetViews>
  <sheetFormatPr defaultRowHeight="15"/>
  <cols>
    <col min="1" max="1" width="12" customWidth="1"/>
  </cols>
  <sheetData>
    <row r="1" spans="1:2">
      <c r="A1" s="41" t="s">
        <v>97</v>
      </c>
    </row>
    <row r="3" spans="1:2">
      <c r="A3" s="62">
        <v>44032</v>
      </c>
      <c r="B3" t="s">
        <v>98</v>
      </c>
    </row>
    <row r="5" spans="1:2">
      <c r="A5" s="78">
        <v>44089</v>
      </c>
      <c r="B5" t="s">
        <v>118</v>
      </c>
    </row>
    <row r="7" spans="1:2">
      <c r="A7" s="62">
        <v>44239</v>
      </c>
      <c r="B7" t="s">
        <v>122</v>
      </c>
    </row>
    <row r="9" spans="1:2">
      <c r="A9" s="62">
        <v>44293</v>
      </c>
      <c r="B9" t="s">
        <v>123</v>
      </c>
    </row>
    <row r="11" spans="1:2">
      <c r="A11" s="89">
        <v>44543</v>
      </c>
      <c r="B11" t="s">
        <v>124</v>
      </c>
    </row>
    <row r="12" spans="1:2">
      <c r="A12" s="90"/>
      <c r="B12" t="s">
        <v>126</v>
      </c>
    </row>
    <row r="13" spans="1:2">
      <c r="B13" s="90" t="s">
        <v>125</v>
      </c>
    </row>
    <row r="15" spans="1:2">
      <c r="A15" s="89">
        <v>44607</v>
      </c>
      <c r="B15" s="90" t="s">
        <v>127</v>
      </c>
    </row>
    <row r="17" spans="1:2">
      <c r="A17" s="89">
        <v>44818</v>
      </c>
      <c r="B17" t="s">
        <v>128</v>
      </c>
    </row>
    <row r="18" spans="1:2">
      <c r="B18" t="s">
        <v>129</v>
      </c>
    </row>
  </sheetData>
  <pageMargins left="0.7" right="0.7" top="0.75" bottom="0.75" header="0.3" footer="0.3"/>
  <pageSetup orientation="portrait" r:id="rId1"/>
  <headerFooter>
    <oddFooter>&amp;LSeptember 2022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showGridLines="0" zoomScale="110" zoomScaleNormal="110" workbookViewId="0">
      <pane ySplit="12" topLeftCell="A13" activePane="bottomLeft" state="frozen"/>
      <selection pane="bottomLeft" activeCell="O26" sqref="O26"/>
    </sheetView>
  </sheetViews>
  <sheetFormatPr defaultRowHeight="15"/>
  <cols>
    <col min="1" max="1" width="45.7109375" customWidth="1"/>
    <col min="2" max="4" width="14.7109375" customWidth="1"/>
    <col min="5" max="6" width="10.7109375" customWidth="1"/>
    <col min="7" max="7" width="13.7109375" customWidth="1"/>
    <col min="8" max="8" width="12.28515625" customWidth="1"/>
    <col min="9" max="11" width="10.5703125" bestFit="1" customWidth="1"/>
  </cols>
  <sheetData>
    <row r="1" spans="1:11" ht="21">
      <c r="A1" s="4" t="s">
        <v>0</v>
      </c>
      <c r="B1" s="102" t="s">
        <v>83</v>
      </c>
      <c r="C1" s="103"/>
      <c r="D1" s="103"/>
    </row>
    <row r="2" spans="1:11" ht="26.25">
      <c r="A2" s="111" t="s">
        <v>12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6.25">
      <c r="A3" s="111" t="s">
        <v>13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ht="26.25">
      <c r="A4" s="111" t="s">
        <v>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ht="26.25">
      <c r="A5" s="111" t="s">
        <v>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1" ht="26.25">
      <c r="A6" s="111" t="s">
        <v>3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</row>
    <row r="7" spans="1:11" ht="60">
      <c r="A7" s="5" t="s">
        <v>4</v>
      </c>
      <c r="B7" s="3" t="s">
        <v>16</v>
      </c>
      <c r="C7" s="3" t="s">
        <v>16</v>
      </c>
      <c r="D7" s="3" t="s">
        <v>16</v>
      </c>
      <c r="E7" s="3" t="s">
        <v>17</v>
      </c>
      <c r="F7" s="3" t="s">
        <v>18</v>
      </c>
      <c r="G7" s="3" t="s">
        <v>18</v>
      </c>
      <c r="H7" s="3" t="s">
        <v>18</v>
      </c>
      <c r="I7" s="3" t="s">
        <v>19</v>
      </c>
      <c r="J7" s="3" t="s">
        <v>19</v>
      </c>
      <c r="K7" s="3" t="s">
        <v>20</v>
      </c>
    </row>
    <row r="8" spans="1:11">
      <c r="A8" s="1" t="s">
        <v>5</v>
      </c>
      <c r="B8" s="6" t="s">
        <v>83</v>
      </c>
      <c r="C8" s="6" t="s">
        <v>83</v>
      </c>
      <c r="D8" s="6" t="s">
        <v>83</v>
      </c>
      <c r="E8" s="6" t="s">
        <v>83</v>
      </c>
      <c r="F8" s="6" t="s">
        <v>83</v>
      </c>
      <c r="G8" s="6" t="s">
        <v>83</v>
      </c>
      <c r="H8" s="6" t="s">
        <v>83</v>
      </c>
      <c r="I8" s="6" t="s">
        <v>83</v>
      </c>
      <c r="J8" s="6" t="s">
        <v>83</v>
      </c>
      <c r="K8" s="6" t="s">
        <v>83</v>
      </c>
    </row>
    <row r="9" spans="1:11" s="101" customFormat="1">
      <c r="A9" s="110" t="s">
        <v>6</v>
      </c>
      <c r="B9" s="18" t="s">
        <v>96</v>
      </c>
      <c r="C9" s="18" t="s">
        <v>130</v>
      </c>
      <c r="D9" s="18" t="s">
        <v>131</v>
      </c>
      <c r="E9" s="18" t="s">
        <v>99</v>
      </c>
      <c r="F9" s="18" t="s">
        <v>100</v>
      </c>
      <c r="G9" s="18" t="s">
        <v>120</v>
      </c>
      <c r="H9" s="18" t="s">
        <v>121</v>
      </c>
      <c r="I9" s="18" t="s">
        <v>101</v>
      </c>
      <c r="J9" s="18" t="s">
        <v>102</v>
      </c>
      <c r="K9" s="18" t="s">
        <v>103</v>
      </c>
    </row>
    <row r="10" spans="1:11">
      <c r="A10" s="36" t="s">
        <v>7</v>
      </c>
      <c r="B10" s="43">
        <v>475</v>
      </c>
      <c r="C10" s="43">
        <v>1240</v>
      </c>
      <c r="D10" s="43">
        <v>1555</v>
      </c>
      <c r="E10" s="43">
        <v>2100</v>
      </c>
      <c r="F10" s="43">
        <v>2980</v>
      </c>
      <c r="G10" s="43">
        <v>965</v>
      </c>
      <c r="H10" s="43">
        <v>1330</v>
      </c>
      <c r="I10" s="43">
        <v>3155</v>
      </c>
      <c r="J10" s="43">
        <v>4540</v>
      </c>
      <c r="K10" s="43">
        <v>5085</v>
      </c>
    </row>
    <row r="11" spans="1:11">
      <c r="A11" s="36" t="s">
        <v>81</v>
      </c>
      <c r="B11" s="42" t="s">
        <v>93</v>
      </c>
      <c r="C11" s="42" t="s">
        <v>93</v>
      </c>
      <c r="D11" s="42" t="s">
        <v>93</v>
      </c>
      <c r="E11" s="42" t="s">
        <v>93</v>
      </c>
      <c r="F11" s="42" t="s">
        <v>93</v>
      </c>
      <c r="G11" s="42" t="s">
        <v>93</v>
      </c>
      <c r="H11" s="42" t="s">
        <v>93</v>
      </c>
      <c r="I11" s="42" t="s">
        <v>93</v>
      </c>
      <c r="J11" s="42" t="s">
        <v>93</v>
      </c>
      <c r="K11" s="42" t="s">
        <v>93</v>
      </c>
    </row>
    <row r="12" spans="1:11">
      <c r="A12" s="36" t="s">
        <v>119</v>
      </c>
      <c r="B12" s="77">
        <f>SUM(B10:B11)</f>
        <v>475</v>
      </c>
      <c r="C12" s="77">
        <f>SUM(C10:C11)</f>
        <v>1240</v>
      </c>
      <c r="D12" s="77">
        <f>SUM(D10:D11)</f>
        <v>1555</v>
      </c>
      <c r="E12" s="77">
        <f t="shared" ref="E12:K12" si="0">SUM(E10:E11)</f>
        <v>2100</v>
      </c>
      <c r="F12" s="77">
        <f t="shared" si="0"/>
        <v>2980</v>
      </c>
      <c r="G12" s="88">
        <f t="shared" si="0"/>
        <v>965</v>
      </c>
      <c r="H12" s="88">
        <f t="shared" si="0"/>
        <v>1330</v>
      </c>
      <c r="I12" s="77">
        <f t="shared" si="0"/>
        <v>3155</v>
      </c>
      <c r="J12" s="77">
        <f t="shared" si="0"/>
        <v>4540</v>
      </c>
      <c r="K12" s="77">
        <f t="shared" si="0"/>
        <v>5085</v>
      </c>
    </row>
    <row r="13" spans="1:11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>
      <c r="A14" s="36" t="s">
        <v>76</v>
      </c>
      <c r="B14" s="42" t="s">
        <v>82</v>
      </c>
      <c r="C14" s="42" t="s">
        <v>82</v>
      </c>
      <c r="D14" s="42" t="s">
        <v>82</v>
      </c>
      <c r="E14" s="42" t="s">
        <v>82</v>
      </c>
      <c r="F14" s="42" t="s">
        <v>82</v>
      </c>
      <c r="G14" s="42" t="s">
        <v>82</v>
      </c>
      <c r="H14" s="42" t="s">
        <v>82</v>
      </c>
      <c r="I14" s="42" t="s">
        <v>82</v>
      </c>
      <c r="J14" s="42" t="s">
        <v>82</v>
      </c>
      <c r="K14" s="42" t="s">
        <v>82</v>
      </c>
    </row>
    <row r="15" spans="1:11">
      <c r="A15" s="36" t="s">
        <v>8</v>
      </c>
      <c r="B15" s="42" t="s">
        <v>82</v>
      </c>
      <c r="C15" s="37">
        <v>255</v>
      </c>
      <c r="D15" s="37">
        <v>255</v>
      </c>
      <c r="E15" s="37">
        <v>590</v>
      </c>
      <c r="F15" s="37">
        <v>555</v>
      </c>
      <c r="G15" s="37">
        <v>490</v>
      </c>
      <c r="H15" s="37">
        <v>405</v>
      </c>
      <c r="I15" s="37">
        <v>905</v>
      </c>
      <c r="J15" s="37">
        <v>905</v>
      </c>
      <c r="K15" s="37">
        <v>555</v>
      </c>
    </row>
    <row r="16" spans="1:11">
      <c r="A16" s="2" t="s">
        <v>84</v>
      </c>
      <c r="B16" s="42" t="s">
        <v>82</v>
      </c>
      <c r="C16" s="42"/>
      <c r="D16" s="42"/>
      <c r="E16" s="42" t="s">
        <v>82</v>
      </c>
      <c r="F16" s="42" t="s">
        <v>82</v>
      </c>
      <c r="G16" s="42" t="s">
        <v>82</v>
      </c>
      <c r="H16" s="42" t="s">
        <v>82</v>
      </c>
      <c r="I16" s="42" t="s">
        <v>82</v>
      </c>
      <c r="J16" s="42" t="s">
        <v>82</v>
      </c>
      <c r="K16" s="42" t="s">
        <v>82</v>
      </c>
    </row>
    <row r="17" spans="1:11">
      <c r="A17" s="2" t="s">
        <v>104</v>
      </c>
      <c r="B17" s="42" t="s">
        <v>82</v>
      </c>
      <c r="C17" s="42"/>
      <c r="D17" s="42"/>
      <c r="E17" s="42" t="s">
        <v>82</v>
      </c>
      <c r="F17" s="42" t="s">
        <v>82</v>
      </c>
      <c r="G17" s="42" t="s">
        <v>82</v>
      </c>
      <c r="H17" s="42" t="s">
        <v>82</v>
      </c>
      <c r="I17" s="37">
        <v>2690</v>
      </c>
      <c r="J17" s="42" t="s">
        <v>82</v>
      </c>
      <c r="K17" s="42" t="s">
        <v>82</v>
      </c>
    </row>
    <row r="18" spans="1:11">
      <c r="A18" s="2" t="s">
        <v>105</v>
      </c>
      <c r="B18" s="42" t="s">
        <v>82</v>
      </c>
      <c r="C18" s="42"/>
      <c r="D18" s="42"/>
      <c r="E18" s="37">
        <v>590</v>
      </c>
      <c r="F18" s="42" t="s">
        <v>82</v>
      </c>
      <c r="G18" s="42" t="s">
        <v>82</v>
      </c>
      <c r="H18" s="42" t="s">
        <v>82</v>
      </c>
      <c r="I18" s="42" t="s">
        <v>82</v>
      </c>
      <c r="J18" s="42" t="s">
        <v>82</v>
      </c>
      <c r="K18" s="42" t="s">
        <v>82</v>
      </c>
    </row>
    <row r="19" spans="1:11">
      <c r="A19" s="2" t="s">
        <v>106</v>
      </c>
      <c r="B19" s="42" t="s">
        <v>82</v>
      </c>
      <c r="C19" s="42"/>
      <c r="D19" s="42"/>
      <c r="E19" s="42" t="s">
        <v>82</v>
      </c>
      <c r="F19" s="37">
        <v>790</v>
      </c>
      <c r="G19" s="42" t="s">
        <v>82</v>
      </c>
      <c r="H19" s="42" t="s">
        <v>82</v>
      </c>
      <c r="I19" s="42" t="s">
        <v>82</v>
      </c>
      <c r="J19" s="42" t="s">
        <v>82</v>
      </c>
      <c r="K19" s="37">
        <v>790</v>
      </c>
    </row>
    <row r="20" spans="1:11">
      <c r="A20" s="2" t="s">
        <v>107</v>
      </c>
      <c r="B20" s="42" t="s">
        <v>82</v>
      </c>
      <c r="C20" s="42"/>
      <c r="D20" s="42"/>
      <c r="E20" s="42" t="s">
        <v>82</v>
      </c>
      <c r="F20" s="42" t="s">
        <v>82</v>
      </c>
      <c r="G20" s="42" t="s">
        <v>82</v>
      </c>
      <c r="H20" s="42" t="s">
        <v>82</v>
      </c>
      <c r="I20" s="42" t="s">
        <v>82</v>
      </c>
      <c r="J20" s="42" t="s">
        <v>82</v>
      </c>
      <c r="K20" s="37">
        <v>1525</v>
      </c>
    </row>
    <row r="21" spans="1:11">
      <c r="A21" s="2" t="s">
        <v>108</v>
      </c>
      <c r="B21" s="42" t="s">
        <v>82</v>
      </c>
      <c r="C21" s="42"/>
      <c r="D21" s="42"/>
      <c r="E21" s="42" t="s">
        <v>82</v>
      </c>
      <c r="F21" s="42" t="s">
        <v>82</v>
      </c>
      <c r="G21" s="42" t="s">
        <v>82</v>
      </c>
      <c r="H21" s="42" t="s">
        <v>82</v>
      </c>
      <c r="I21" s="42" t="s">
        <v>82</v>
      </c>
      <c r="J21" s="37">
        <v>1045</v>
      </c>
      <c r="K21" s="42" t="s">
        <v>82</v>
      </c>
    </row>
    <row r="22" spans="1:11">
      <c r="A22" s="2" t="s">
        <v>109</v>
      </c>
      <c r="B22" s="42" t="s">
        <v>82</v>
      </c>
      <c r="C22" s="42"/>
      <c r="D22" s="42"/>
      <c r="E22" s="42" t="s">
        <v>82</v>
      </c>
      <c r="F22" s="37">
        <v>830</v>
      </c>
      <c r="G22" s="42" t="s">
        <v>82</v>
      </c>
      <c r="H22" s="42" t="s">
        <v>82</v>
      </c>
      <c r="I22" s="42" t="s">
        <v>82</v>
      </c>
      <c r="J22" s="42" t="s">
        <v>82</v>
      </c>
      <c r="K22" s="37">
        <v>830</v>
      </c>
    </row>
    <row r="23" spans="1:11">
      <c r="A23" s="2" t="s">
        <v>110</v>
      </c>
      <c r="B23" s="42" t="s">
        <v>82</v>
      </c>
      <c r="C23" s="42"/>
      <c r="D23" s="42"/>
      <c r="E23" s="42" t="s">
        <v>82</v>
      </c>
      <c r="F23" s="37">
        <v>1830</v>
      </c>
      <c r="G23" s="42" t="s">
        <v>82</v>
      </c>
      <c r="H23" s="42" t="s">
        <v>82</v>
      </c>
      <c r="I23" s="42" t="s">
        <v>82</v>
      </c>
      <c r="J23" s="42" t="s">
        <v>82</v>
      </c>
      <c r="K23" s="37">
        <v>1830</v>
      </c>
    </row>
    <row r="24" spans="1:11">
      <c r="A24" s="2" t="s">
        <v>111</v>
      </c>
      <c r="B24" s="42" t="s">
        <v>82</v>
      </c>
      <c r="C24" s="42"/>
      <c r="D24" s="42"/>
      <c r="E24" s="42" t="s">
        <v>82</v>
      </c>
      <c r="F24" s="37">
        <v>830</v>
      </c>
      <c r="G24" s="42" t="s">
        <v>82</v>
      </c>
      <c r="H24" s="42" t="s">
        <v>82</v>
      </c>
      <c r="I24" s="42" t="s">
        <v>82</v>
      </c>
      <c r="J24" s="42" t="s">
        <v>82</v>
      </c>
      <c r="K24" s="37">
        <v>830</v>
      </c>
    </row>
    <row r="25" spans="1:11">
      <c r="A25" s="2" t="s">
        <v>112</v>
      </c>
      <c r="B25" s="42" t="s">
        <v>82</v>
      </c>
      <c r="C25" s="42"/>
      <c r="D25" s="42"/>
      <c r="E25" s="42" t="s">
        <v>82</v>
      </c>
      <c r="F25" s="37">
        <v>415</v>
      </c>
      <c r="G25" s="42" t="s">
        <v>82</v>
      </c>
      <c r="H25" s="42" t="s">
        <v>82</v>
      </c>
      <c r="I25" s="42" t="s">
        <v>82</v>
      </c>
      <c r="J25" s="42" t="s">
        <v>82</v>
      </c>
      <c r="K25" s="37">
        <v>415</v>
      </c>
    </row>
    <row r="26" spans="1:11">
      <c r="A26" s="2" t="s">
        <v>113</v>
      </c>
      <c r="B26" s="42" t="s">
        <v>82</v>
      </c>
      <c r="C26" s="42"/>
      <c r="D26" s="42"/>
      <c r="E26" s="42" t="s">
        <v>82</v>
      </c>
      <c r="F26" s="37">
        <v>1395</v>
      </c>
      <c r="G26" s="42" t="s">
        <v>82</v>
      </c>
      <c r="H26" s="42" t="s">
        <v>82</v>
      </c>
      <c r="I26" s="42" t="s">
        <v>82</v>
      </c>
      <c r="J26" s="42" t="s">
        <v>82</v>
      </c>
      <c r="K26" s="37">
        <v>1395</v>
      </c>
    </row>
    <row r="27" spans="1:11">
      <c r="A27" s="34" t="s">
        <v>10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1:11">
      <c r="A28" s="36" t="s">
        <v>11</v>
      </c>
      <c r="B28" s="42" t="s">
        <v>93</v>
      </c>
      <c r="C28" s="42" t="s">
        <v>93</v>
      </c>
      <c r="D28" s="42" t="s">
        <v>93</v>
      </c>
      <c r="E28" s="42" t="s">
        <v>93</v>
      </c>
      <c r="F28" s="42" t="s">
        <v>93</v>
      </c>
      <c r="G28" s="42" t="s">
        <v>93</v>
      </c>
      <c r="H28" s="42" t="s">
        <v>93</v>
      </c>
      <c r="I28" s="42" t="s">
        <v>93</v>
      </c>
      <c r="J28" s="42" t="s">
        <v>93</v>
      </c>
      <c r="K28" s="42" t="s">
        <v>93</v>
      </c>
    </row>
    <row r="29" spans="1:11" s="101" customFormat="1">
      <c r="A29" s="99" t="s">
        <v>80</v>
      </c>
      <c r="B29" s="100">
        <v>180</v>
      </c>
      <c r="C29" s="100">
        <v>180</v>
      </c>
      <c r="D29" s="100">
        <v>180</v>
      </c>
      <c r="E29" s="100">
        <v>180</v>
      </c>
      <c r="F29" s="100">
        <v>180</v>
      </c>
      <c r="G29" s="100">
        <v>180</v>
      </c>
      <c r="H29" s="100">
        <v>180</v>
      </c>
      <c r="I29" s="100">
        <v>180</v>
      </c>
      <c r="J29" s="100">
        <v>180</v>
      </c>
      <c r="K29" s="100">
        <v>180</v>
      </c>
    </row>
  </sheetData>
  <mergeCells count="5">
    <mergeCell ref="A6:K6"/>
    <mergeCell ref="A2:K2"/>
    <mergeCell ref="A3:K3"/>
    <mergeCell ref="A4:K4"/>
    <mergeCell ref="A5:K5"/>
  </mergeCells>
  <printOptions horizontalCentered="1"/>
  <pageMargins left="0.25" right="0.25" top="0.75" bottom="0.5" header="0" footer="0"/>
  <pageSetup scale="70" orientation="landscape" r:id="rId1"/>
  <headerFooter>
    <oddHeader>&amp;C&amp;"-,Bold"&amp;20MSRP/List Pricing Worksheet&amp;11
&amp;14Group D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showGridLines="0" zoomScaleNormal="100" workbookViewId="0">
      <selection activeCell="A25" sqref="A25"/>
    </sheetView>
  </sheetViews>
  <sheetFormatPr defaultRowHeight="15"/>
  <cols>
    <col min="1" max="1" width="30.7109375" bestFit="1" customWidth="1"/>
    <col min="2" max="9" width="11.28515625" customWidth="1"/>
  </cols>
  <sheetData>
    <row r="1" spans="1:9" ht="21">
      <c r="A1" s="7" t="s">
        <v>0</v>
      </c>
      <c r="B1" s="118" t="str">
        <f>'MSRP List Price'!B1:B1</f>
        <v>Sharp</v>
      </c>
      <c r="C1" s="118"/>
      <c r="D1" s="118"/>
      <c r="E1" s="118"/>
      <c r="F1" s="118"/>
      <c r="G1" s="118"/>
      <c r="H1" s="118"/>
      <c r="I1" s="119"/>
    </row>
    <row r="2" spans="1:9" ht="26.25">
      <c r="A2" s="120" t="s">
        <v>12</v>
      </c>
      <c r="B2" s="121"/>
      <c r="C2" s="121"/>
      <c r="D2" s="121"/>
      <c r="E2" s="121"/>
      <c r="F2" s="121"/>
      <c r="G2" s="121"/>
      <c r="H2" s="121"/>
      <c r="I2" s="122"/>
    </row>
    <row r="3" spans="1:9" ht="26.25">
      <c r="A3" s="111" t="s">
        <v>13</v>
      </c>
      <c r="B3" s="112"/>
      <c r="C3" s="112"/>
      <c r="D3" s="112"/>
      <c r="E3" s="112"/>
      <c r="F3" s="112"/>
      <c r="G3" s="112"/>
      <c r="H3" s="112"/>
      <c r="I3" s="123"/>
    </row>
    <row r="4" spans="1:9" ht="26.25">
      <c r="A4" s="111" t="s">
        <v>22</v>
      </c>
      <c r="B4" s="112"/>
      <c r="C4" s="112"/>
      <c r="D4" s="112"/>
      <c r="E4" s="112"/>
      <c r="F4" s="112"/>
      <c r="G4" s="112"/>
      <c r="H4" s="112"/>
      <c r="I4" s="123"/>
    </row>
    <row r="5" spans="1:9" ht="26.25">
      <c r="A5" s="124" t="s">
        <v>3</v>
      </c>
      <c r="B5" s="125"/>
      <c r="C5" s="125"/>
      <c r="D5" s="125"/>
      <c r="E5" s="125"/>
      <c r="F5" s="125"/>
      <c r="G5" s="125"/>
      <c r="H5" s="125"/>
      <c r="I5" s="126"/>
    </row>
    <row r="6" spans="1:9" ht="45">
      <c r="A6" s="113" t="s">
        <v>4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</row>
    <row r="7" spans="1:9">
      <c r="A7" s="114"/>
      <c r="B7" s="115" t="s">
        <v>23</v>
      </c>
      <c r="C7" s="116"/>
      <c r="D7" s="116"/>
      <c r="E7" s="116"/>
      <c r="F7" s="116"/>
      <c r="G7" s="116"/>
      <c r="H7" s="116"/>
      <c r="I7" s="117"/>
    </row>
    <row r="8" spans="1:9">
      <c r="A8" s="9" t="s">
        <v>7</v>
      </c>
      <c r="B8" s="44">
        <v>0.53</v>
      </c>
      <c r="C8" s="44">
        <v>0.53</v>
      </c>
      <c r="D8" s="44">
        <v>0.53</v>
      </c>
      <c r="E8" s="44">
        <v>0.53</v>
      </c>
      <c r="F8" s="44">
        <v>0.53</v>
      </c>
      <c r="G8" s="44">
        <v>0.53</v>
      </c>
      <c r="H8" s="44">
        <v>0.53</v>
      </c>
      <c r="I8" s="44">
        <v>0.53</v>
      </c>
    </row>
    <row r="9" spans="1:9">
      <c r="A9" s="10" t="s">
        <v>24</v>
      </c>
      <c r="B9" s="44">
        <v>0.47</v>
      </c>
      <c r="C9" s="44">
        <v>0.47</v>
      </c>
      <c r="D9" s="44">
        <v>0.47</v>
      </c>
      <c r="E9" s="44">
        <v>0.47</v>
      </c>
      <c r="F9" s="44">
        <v>0.47</v>
      </c>
      <c r="G9" s="44">
        <v>0.47</v>
      </c>
      <c r="H9" s="44">
        <v>0.47</v>
      </c>
      <c r="I9" s="44">
        <v>0.47</v>
      </c>
    </row>
    <row r="10" spans="1:9">
      <c r="A10" s="10" t="s">
        <v>9</v>
      </c>
      <c r="B10" s="44">
        <v>0.47</v>
      </c>
      <c r="C10" s="44">
        <v>0.47</v>
      </c>
      <c r="D10" s="44">
        <v>0.47</v>
      </c>
      <c r="E10" s="44">
        <v>0.47</v>
      </c>
      <c r="F10" s="44">
        <v>0.47</v>
      </c>
      <c r="G10" s="44">
        <v>0.47</v>
      </c>
      <c r="H10" s="44">
        <v>0.47</v>
      </c>
      <c r="I10" s="44">
        <v>0.47</v>
      </c>
    </row>
    <row r="11" spans="1:9">
      <c r="A11" s="9" t="s">
        <v>25</v>
      </c>
      <c r="B11" s="44">
        <v>0.35</v>
      </c>
      <c r="C11" s="44">
        <v>0.35</v>
      </c>
      <c r="D11" s="44">
        <v>0.35</v>
      </c>
      <c r="E11" s="44">
        <v>0.35</v>
      </c>
      <c r="F11" s="44">
        <v>0.35</v>
      </c>
      <c r="G11" s="44">
        <v>0.35</v>
      </c>
      <c r="H11" s="44">
        <v>0.35</v>
      </c>
      <c r="I11" s="44">
        <v>0.35</v>
      </c>
    </row>
    <row r="12" spans="1:9">
      <c r="A12" s="9" t="s">
        <v>26</v>
      </c>
      <c r="B12" s="44">
        <v>0.47</v>
      </c>
      <c r="C12" s="44">
        <v>0.47</v>
      </c>
      <c r="D12" s="44">
        <v>0.47</v>
      </c>
      <c r="E12" s="44">
        <v>0.47</v>
      </c>
      <c r="F12" s="44">
        <v>0.47</v>
      </c>
      <c r="G12" s="44">
        <v>0.47</v>
      </c>
      <c r="H12" s="44">
        <v>0.47</v>
      </c>
      <c r="I12" s="44">
        <v>0.47</v>
      </c>
    </row>
    <row r="13" spans="1:9">
      <c r="A13" s="9" t="s">
        <v>27</v>
      </c>
      <c r="B13" s="44">
        <v>0.25</v>
      </c>
      <c r="C13" s="44">
        <v>0.25</v>
      </c>
      <c r="D13" s="44">
        <v>0.25</v>
      </c>
      <c r="E13" s="44">
        <v>0.25</v>
      </c>
      <c r="F13" s="44">
        <v>0.25</v>
      </c>
      <c r="G13" s="44">
        <v>0.25</v>
      </c>
      <c r="H13" s="44">
        <v>0.25</v>
      </c>
      <c r="I13" s="44">
        <v>0.25</v>
      </c>
    </row>
    <row r="14" spans="1:9">
      <c r="A14" s="9" t="s">
        <v>77</v>
      </c>
      <c r="B14" s="44">
        <v>0.35</v>
      </c>
      <c r="C14" s="44">
        <v>0.35</v>
      </c>
      <c r="D14" s="44">
        <v>0.35</v>
      </c>
      <c r="E14" s="44">
        <v>0.35</v>
      </c>
      <c r="F14" s="44">
        <v>0.35</v>
      </c>
      <c r="G14" s="44">
        <v>0.35</v>
      </c>
      <c r="H14" s="44">
        <v>0.35</v>
      </c>
      <c r="I14" s="44">
        <v>0.35</v>
      </c>
    </row>
    <row r="18" spans="1:1">
      <c r="A18" s="11"/>
    </row>
  </sheetData>
  <mergeCells count="7">
    <mergeCell ref="A6:A7"/>
    <mergeCell ref="B7:I7"/>
    <mergeCell ref="B1:I1"/>
    <mergeCell ref="A2:I2"/>
    <mergeCell ref="A3:I3"/>
    <mergeCell ref="A4:I4"/>
    <mergeCell ref="A5:I5"/>
  </mergeCells>
  <printOptions horizontalCentered="1"/>
  <pageMargins left="0.25" right="0.25" top="1" bottom="0.5" header="0.3" footer="0.3"/>
  <pageSetup scale="110" orientation="landscape" r:id="rId1"/>
  <headerFooter>
    <oddHeader>&amp;C&amp;"-,Bold"&amp;20Discount from MSRP Worksheet&amp;11
&amp;14Group D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8"/>
  <sheetViews>
    <sheetView showGridLines="0" topLeftCell="B1" zoomScaleNormal="100" workbookViewId="0">
      <pane ySplit="10" topLeftCell="A11" activePane="bottomLeft" state="frozen"/>
      <selection pane="bottomLeft" activeCell="A10" sqref="A10:XFD10"/>
    </sheetView>
  </sheetViews>
  <sheetFormatPr defaultRowHeight="15"/>
  <cols>
    <col min="1" max="1" width="20.7109375" customWidth="1"/>
    <col min="2" max="2" width="54.28515625" customWidth="1"/>
    <col min="3" max="4" width="11.28515625" customWidth="1"/>
    <col min="7" max="7" width="11.7109375" customWidth="1"/>
    <col min="8" max="8" width="14.28515625" customWidth="1"/>
    <col min="9" max="9" width="15.42578125" customWidth="1"/>
    <col min="12" max="12" width="11.140625" customWidth="1"/>
    <col min="13" max="13" width="12.140625" customWidth="1"/>
  </cols>
  <sheetData>
    <row r="1" spans="1:15" ht="21">
      <c r="A1" s="4" t="s">
        <v>0</v>
      </c>
      <c r="B1" s="118" t="str">
        <f>'MSRP List Price'!B1:B1</f>
        <v>Sharp</v>
      </c>
      <c r="C1" s="118"/>
      <c r="D1" s="104"/>
    </row>
    <row r="2" spans="1:15" ht="26.25">
      <c r="A2" s="111" t="s">
        <v>12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25.9" customHeight="1">
      <c r="A3" s="111" t="s">
        <v>13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25.9" customHeight="1">
      <c r="A4" s="111" t="s">
        <v>36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25.9" customHeight="1">
      <c r="A5" s="124" t="s">
        <v>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15" ht="14.65" customHeight="1">
      <c r="A6" s="145" t="s">
        <v>37</v>
      </c>
      <c r="B6" s="146"/>
      <c r="C6" s="61" t="s">
        <v>38</v>
      </c>
      <c r="D6" s="16" t="s">
        <v>38</v>
      </c>
      <c r="E6" s="153" t="s">
        <v>38</v>
      </c>
      <c r="F6" s="154"/>
      <c r="G6" s="61" t="s">
        <v>114</v>
      </c>
      <c r="H6" s="61" t="s">
        <v>114</v>
      </c>
      <c r="I6" s="61" t="s">
        <v>114</v>
      </c>
      <c r="J6" s="155" t="s">
        <v>114</v>
      </c>
      <c r="K6" s="154"/>
      <c r="L6" s="16" t="s">
        <v>114</v>
      </c>
      <c r="M6" s="61" t="s">
        <v>115</v>
      </c>
      <c r="N6" s="155" t="s">
        <v>115</v>
      </c>
      <c r="O6" s="154"/>
    </row>
    <row r="7" spans="1:15" ht="14.65" customHeight="1">
      <c r="A7" s="147"/>
      <c r="B7" s="148"/>
      <c r="C7" s="60" t="s">
        <v>75</v>
      </c>
      <c r="D7" s="17" t="s">
        <v>75</v>
      </c>
      <c r="E7" s="156" t="s">
        <v>75</v>
      </c>
      <c r="F7" s="157"/>
      <c r="G7" s="60" t="s">
        <v>116</v>
      </c>
      <c r="H7" s="60" t="s">
        <v>116</v>
      </c>
      <c r="I7" s="60" t="s">
        <v>116</v>
      </c>
      <c r="J7" s="158" t="s">
        <v>116</v>
      </c>
      <c r="K7" s="157"/>
      <c r="L7" s="17" t="s">
        <v>116</v>
      </c>
      <c r="M7" s="60" t="s">
        <v>117</v>
      </c>
      <c r="N7" s="158" t="s">
        <v>117</v>
      </c>
      <c r="O7" s="157"/>
    </row>
    <row r="8" spans="1:15" ht="15" customHeight="1">
      <c r="A8" s="149"/>
      <c r="B8" s="150"/>
      <c r="C8" s="8" t="s">
        <v>39</v>
      </c>
      <c r="D8" s="8" t="s">
        <v>39</v>
      </c>
      <c r="E8" s="8" t="s">
        <v>40</v>
      </c>
      <c r="F8" s="8" t="s">
        <v>39</v>
      </c>
      <c r="G8" s="8" t="s">
        <v>39</v>
      </c>
      <c r="H8" s="8" t="s">
        <v>39</v>
      </c>
      <c r="I8" s="8" t="s">
        <v>39</v>
      </c>
      <c r="J8" s="8" t="s">
        <v>40</v>
      </c>
      <c r="K8" s="8" t="s">
        <v>39</v>
      </c>
      <c r="L8" s="8" t="s">
        <v>39</v>
      </c>
      <c r="M8" s="8" t="s">
        <v>39</v>
      </c>
      <c r="N8" s="8" t="s">
        <v>40</v>
      </c>
      <c r="O8" s="8" t="s">
        <v>39</v>
      </c>
    </row>
    <row r="9" spans="1:15">
      <c r="A9" s="143" t="s">
        <v>5</v>
      </c>
      <c r="B9" s="144"/>
      <c r="C9" s="18" t="s">
        <v>83</v>
      </c>
      <c r="D9" s="18" t="s">
        <v>83</v>
      </c>
      <c r="E9" s="151" t="s">
        <v>83</v>
      </c>
      <c r="F9" s="152"/>
      <c r="G9" s="18" t="s">
        <v>83</v>
      </c>
      <c r="H9" s="18" t="s">
        <v>83</v>
      </c>
      <c r="I9" s="18" t="s">
        <v>83</v>
      </c>
      <c r="J9" s="151" t="s">
        <v>83</v>
      </c>
      <c r="K9" s="152"/>
      <c r="L9" s="18" t="s">
        <v>83</v>
      </c>
      <c r="M9" s="18" t="s">
        <v>83</v>
      </c>
      <c r="N9" s="151" t="s">
        <v>83</v>
      </c>
      <c r="O9" s="152"/>
    </row>
    <row r="10" spans="1:15" s="101" customFormat="1">
      <c r="A10" s="143" t="s">
        <v>6</v>
      </c>
      <c r="B10" s="144"/>
      <c r="C10" s="109" t="s">
        <v>96</v>
      </c>
      <c r="D10" s="109" t="s">
        <v>130</v>
      </c>
      <c r="E10" s="151" t="s">
        <v>99</v>
      </c>
      <c r="F10" s="152"/>
      <c r="G10" s="18" t="s">
        <v>100</v>
      </c>
      <c r="H10" s="18" t="s">
        <v>120</v>
      </c>
      <c r="I10" s="18" t="s">
        <v>121</v>
      </c>
      <c r="J10" s="151" t="s">
        <v>101</v>
      </c>
      <c r="K10" s="152"/>
      <c r="L10" s="109" t="s">
        <v>131</v>
      </c>
      <c r="M10" s="18" t="s">
        <v>103</v>
      </c>
      <c r="N10" s="151" t="s">
        <v>102</v>
      </c>
      <c r="O10" s="152"/>
    </row>
    <row r="11" spans="1:15" ht="18.75">
      <c r="A11" s="171" t="s">
        <v>41</v>
      </c>
      <c r="B11" s="172"/>
      <c r="C11" s="172"/>
      <c r="D11" s="97"/>
      <c r="E11" s="19"/>
      <c r="F11" s="19"/>
      <c r="G11" s="19"/>
      <c r="H11" s="19"/>
      <c r="I11" s="19"/>
      <c r="J11" s="19"/>
      <c r="K11" s="19"/>
      <c r="L11" s="97"/>
      <c r="M11" s="19"/>
      <c r="N11" s="19"/>
      <c r="O11" s="19"/>
    </row>
    <row r="12" spans="1:15">
      <c r="A12" s="165" t="s">
        <v>42</v>
      </c>
      <c r="B12" s="20" t="s">
        <v>43</v>
      </c>
      <c r="C12" s="45">
        <v>2.46E-2</v>
      </c>
      <c r="D12" s="45">
        <v>1.61E-2</v>
      </c>
      <c r="E12" s="82">
        <v>8.5599999999999996E-2</v>
      </c>
      <c r="F12" s="82">
        <v>1.9300000000000001E-2</v>
      </c>
      <c r="G12" s="83">
        <v>1.0699999999999999E-2</v>
      </c>
      <c r="H12" s="84">
        <v>2.0199999999999999E-2</v>
      </c>
      <c r="I12" s="84">
        <v>1.2699999999999999E-2</v>
      </c>
      <c r="J12" s="82">
        <v>8.5599999999999996E-2</v>
      </c>
      <c r="K12" s="82">
        <v>1.9300000000000001E-2</v>
      </c>
      <c r="L12" s="83">
        <v>1.2699999999999999E-2</v>
      </c>
      <c r="M12" s="83">
        <v>1.0699999999999999E-2</v>
      </c>
      <c r="N12" s="82">
        <v>8.5599999999999996E-2</v>
      </c>
      <c r="O12" s="83">
        <v>1.61E-2</v>
      </c>
    </row>
    <row r="13" spans="1:15">
      <c r="A13" s="166"/>
      <c r="B13" s="21" t="s">
        <v>44</v>
      </c>
      <c r="C13" s="45">
        <v>2.214E-2</v>
      </c>
      <c r="D13" s="45">
        <v>1.4489999999999999E-2</v>
      </c>
      <c r="E13" s="82">
        <v>7.7039999999999997E-2</v>
      </c>
      <c r="F13" s="82">
        <v>1.737E-2</v>
      </c>
      <c r="G13" s="82">
        <v>9.6299999999999997E-3</v>
      </c>
      <c r="H13" s="85">
        <f>H12*0.9</f>
        <v>1.8179999999999998E-2</v>
      </c>
      <c r="I13" s="85">
        <f>I12*0.9</f>
        <v>1.1429999999999999E-2</v>
      </c>
      <c r="J13" s="82">
        <v>7.7039999999999997E-2</v>
      </c>
      <c r="K13" s="82">
        <v>1.737E-2</v>
      </c>
      <c r="L13" s="82">
        <f>L12*0.9</f>
        <v>1.1429999999999999E-2</v>
      </c>
      <c r="M13" s="82">
        <v>9.6299999999999997E-3</v>
      </c>
      <c r="N13" s="82">
        <v>7.7039999999999997E-2</v>
      </c>
      <c r="O13" s="82">
        <v>1.4489999999999999E-2</v>
      </c>
    </row>
    <row r="14" spans="1:15">
      <c r="A14" s="166"/>
      <c r="B14" s="38" t="s">
        <v>45</v>
      </c>
      <c r="C14" s="56">
        <v>0.1</v>
      </c>
      <c r="D14" s="56">
        <v>0.1</v>
      </c>
      <c r="E14" s="56">
        <v>0.1</v>
      </c>
      <c r="F14" s="56">
        <v>0.1</v>
      </c>
      <c r="G14" s="56">
        <v>0.1</v>
      </c>
      <c r="H14" s="86">
        <v>0.1</v>
      </c>
      <c r="I14" s="86">
        <v>0.1</v>
      </c>
      <c r="J14" s="56">
        <v>0.1</v>
      </c>
      <c r="K14" s="56">
        <v>0.1</v>
      </c>
      <c r="L14" s="56">
        <v>0.1</v>
      </c>
      <c r="M14" s="56">
        <v>0.1</v>
      </c>
      <c r="N14" s="56">
        <v>0.1</v>
      </c>
      <c r="O14" s="56">
        <v>0.1</v>
      </c>
    </row>
    <row r="15" spans="1:15">
      <c r="A15" s="166"/>
      <c r="B15" s="38" t="s">
        <v>46</v>
      </c>
      <c r="C15" s="56">
        <v>0.17</v>
      </c>
      <c r="D15" s="56">
        <v>0.17</v>
      </c>
      <c r="E15" s="56">
        <v>0.17</v>
      </c>
      <c r="F15" s="56">
        <v>0.17</v>
      </c>
      <c r="G15" s="56">
        <v>0.17</v>
      </c>
      <c r="H15" s="86">
        <v>0.17</v>
      </c>
      <c r="I15" s="86">
        <v>0.17</v>
      </c>
      <c r="J15" s="56">
        <v>0.17</v>
      </c>
      <c r="K15" s="56">
        <v>0.17</v>
      </c>
      <c r="L15" s="56">
        <v>0.17</v>
      </c>
      <c r="M15" s="56">
        <v>0.17</v>
      </c>
      <c r="N15" s="56">
        <v>0.17</v>
      </c>
      <c r="O15" s="56">
        <v>0.17</v>
      </c>
    </row>
    <row r="16" spans="1:15">
      <c r="A16" s="167"/>
      <c r="B16" s="38" t="s">
        <v>47</v>
      </c>
      <c r="C16" s="56">
        <v>0.25</v>
      </c>
      <c r="D16" s="56">
        <v>0.25</v>
      </c>
      <c r="E16" s="56">
        <v>0.25</v>
      </c>
      <c r="F16" s="56">
        <v>0.25</v>
      </c>
      <c r="G16" s="56">
        <v>0.25</v>
      </c>
      <c r="H16" s="86">
        <v>0.25</v>
      </c>
      <c r="I16" s="86">
        <v>0.25</v>
      </c>
      <c r="J16" s="56">
        <v>0.25</v>
      </c>
      <c r="K16" s="56">
        <v>0.25</v>
      </c>
      <c r="L16" s="56">
        <v>0.25</v>
      </c>
      <c r="M16" s="56">
        <v>0.25</v>
      </c>
      <c r="N16" s="56">
        <v>0.25</v>
      </c>
      <c r="O16" s="56">
        <v>0.25</v>
      </c>
    </row>
    <row r="17" spans="1:15" ht="10.15" customHeight="1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 s="26" customFormat="1">
      <c r="A18" s="159" t="s">
        <v>48</v>
      </c>
      <c r="B18" s="25" t="s">
        <v>44</v>
      </c>
      <c r="C18" s="47">
        <v>32</v>
      </c>
      <c r="D18" s="47">
        <v>25</v>
      </c>
      <c r="E18" s="64">
        <v>97</v>
      </c>
      <c r="F18" s="47">
        <v>25</v>
      </c>
      <c r="G18" s="47">
        <v>25</v>
      </c>
      <c r="H18" s="47">
        <v>25</v>
      </c>
      <c r="I18" s="47">
        <v>25</v>
      </c>
      <c r="J18" s="64">
        <v>97</v>
      </c>
      <c r="K18" s="47">
        <v>25</v>
      </c>
      <c r="L18" s="47">
        <v>25</v>
      </c>
      <c r="M18" s="47">
        <v>25</v>
      </c>
      <c r="N18" s="64">
        <v>97</v>
      </c>
      <c r="O18" s="47">
        <v>25</v>
      </c>
    </row>
    <row r="19" spans="1:15" s="26" customFormat="1">
      <c r="A19" s="160"/>
      <c r="B19" s="38" t="s">
        <v>46</v>
      </c>
      <c r="C19" s="56">
        <v>0.17</v>
      </c>
      <c r="D19" s="56">
        <v>0.17</v>
      </c>
      <c r="E19" s="56">
        <v>0.17</v>
      </c>
      <c r="F19" s="56">
        <v>0.17</v>
      </c>
      <c r="G19" s="56">
        <v>0.17</v>
      </c>
      <c r="H19" s="86">
        <v>0.17</v>
      </c>
      <c r="I19" s="86">
        <v>0.17</v>
      </c>
      <c r="J19" s="56">
        <v>0.17</v>
      </c>
      <c r="K19" s="56">
        <v>0.17</v>
      </c>
      <c r="L19" s="56">
        <v>0.17</v>
      </c>
      <c r="M19" s="56">
        <v>0.17</v>
      </c>
      <c r="N19" s="56">
        <v>0.17</v>
      </c>
      <c r="O19" s="56">
        <v>0.17</v>
      </c>
    </row>
    <row r="20" spans="1:15" s="26" customFormat="1">
      <c r="A20" s="161"/>
      <c r="B20" s="38" t="s">
        <v>47</v>
      </c>
      <c r="C20" s="56">
        <v>0.25</v>
      </c>
      <c r="D20" s="56">
        <v>0.25</v>
      </c>
      <c r="E20" s="56">
        <v>0.25</v>
      </c>
      <c r="F20" s="56">
        <v>0.25</v>
      </c>
      <c r="G20" s="56">
        <v>0.25</v>
      </c>
      <c r="H20" s="86">
        <v>0.25</v>
      </c>
      <c r="I20" s="86">
        <v>0.25</v>
      </c>
      <c r="J20" s="56">
        <v>0.25</v>
      </c>
      <c r="K20" s="56">
        <v>0.25</v>
      </c>
      <c r="L20" s="56">
        <v>0.25</v>
      </c>
      <c r="M20" s="56">
        <v>0.25</v>
      </c>
      <c r="N20" s="56">
        <v>0.25</v>
      </c>
      <c r="O20" s="56">
        <v>0.25</v>
      </c>
    </row>
    <row r="21" spans="1:15" ht="10.15" customHeight="1">
      <c r="A21" s="22"/>
      <c r="B21" s="23"/>
      <c r="C21" s="23"/>
      <c r="D21" s="2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s="26" customFormat="1" ht="15" customHeight="1">
      <c r="A22" s="159" t="s">
        <v>49</v>
      </c>
      <c r="B22" s="25" t="s">
        <v>50</v>
      </c>
      <c r="C22" s="79">
        <v>500</v>
      </c>
      <c r="D22" s="79">
        <v>500</v>
      </c>
      <c r="E22" s="80">
        <v>500</v>
      </c>
      <c r="F22" s="81">
        <v>750</v>
      </c>
      <c r="G22" s="81">
        <v>1000</v>
      </c>
      <c r="H22" s="87">
        <v>500</v>
      </c>
      <c r="I22" s="87">
        <v>500</v>
      </c>
      <c r="J22" s="80">
        <v>500</v>
      </c>
      <c r="K22" s="81">
        <v>1000</v>
      </c>
      <c r="L22" s="81">
        <v>500</v>
      </c>
      <c r="M22" s="81">
        <v>1000</v>
      </c>
      <c r="N22" s="80">
        <v>500</v>
      </c>
      <c r="O22" s="81">
        <v>1000</v>
      </c>
    </row>
    <row r="23" spans="1:15" s="26" customFormat="1" ht="14.65" customHeight="1">
      <c r="A23" s="160"/>
      <c r="B23" s="25" t="s">
        <v>51</v>
      </c>
      <c r="C23" s="48">
        <v>10.7</v>
      </c>
      <c r="D23" s="48">
        <v>7</v>
      </c>
      <c r="E23" s="65">
        <v>37.25</v>
      </c>
      <c r="F23" s="66">
        <v>12.6</v>
      </c>
      <c r="G23" s="66">
        <v>9.3000000000000007</v>
      </c>
      <c r="H23" s="66">
        <v>8.75</v>
      </c>
      <c r="I23" s="66">
        <v>5.55</v>
      </c>
      <c r="J23" s="65">
        <v>37.25</v>
      </c>
      <c r="K23" s="66">
        <v>16.8</v>
      </c>
      <c r="L23" s="66">
        <v>5.55</v>
      </c>
      <c r="M23" s="66">
        <v>9.3000000000000007</v>
      </c>
      <c r="N23" s="65">
        <v>37.25</v>
      </c>
      <c r="O23" s="66">
        <v>14</v>
      </c>
    </row>
    <row r="24" spans="1:15" s="26" customFormat="1">
      <c r="A24" s="160"/>
      <c r="B24" s="25" t="s">
        <v>52</v>
      </c>
      <c r="C24" s="45">
        <v>2.1399999999999999E-2</v>
      </c>
      <c r="D24" s="45">
        <v>1.4E-2</v>
      </c>
      <c r="E24" s="67">
        <v>7.4499999999999997E-2</v>
      </c>
      <c r="F24" s="67">
        <v>1.6799999999999999E-2</v>
      </c>
      <c r="G24" s="67">
        <v>9.2999999999999992E-3</v>
      </c>
      <c r="H24" s="67">
        <v>1.7500000000000002E-2</v>
      </c>
      <c r="I24" s="67">
        <v>1.11E-2</v>
      </c>
      <c r="J24" s="67">
        <v>7.4499999999999997E-2</v>
      </c>
      <c r="K24" s="67">
        <v>1.6799999999999999E-2</v>
      </c>
      <c r="L24" s="67">
        <v>1.11E-2</v>
      </c>
      <c r="M24" s="67">
        <v>9.2999999999999992E-3</v>
      </c>
      <c r="N24" s="67">
        <v>7.4499999999999997E-2</v>
      </c>
      <c r="O24" s="67">
        <v>1.4E-2</v>
      </c>
    </row>
    <row r="25" spans="1:15" s="26" customFormat="1">
      <c r="A25" s="160"/>
      <c r="B25" s="25" t="s">
        <v>45</v>
      </c>
      <c r="C25" s="56">
        <v>0.1</v>
      </c>
      <c r="D25" s="56">
        <v>0.1</v>
      </c>
      <c r="E25" s="193">
        <v>0.1</v>
      </c>
      <c r="F25" s="194"/>
      <c r="G25" s="56">
        <v>0.1</v>
      </c>
      <c r="H25" s="56">
        <v>0.1</v>
      </c>
      <c r="I25" s="56">
        <v>0.1</v>
      </c>
      <c r="J25" s="193">
        <v>0.1</v>
      </c>
      <c r="K25" s="194"/>
      <c r="L25" s="56">
        <v>0.1</v>
      </c>
      <c r="M25" s="56">
        <v>0.1</v>
      </c>
      <c r="N25" s="193">
        <v>0.1</v>
      </c>
      <c r="O25" s="194"/>
    </row>
    <row r="26" spans="1:15" s="26" customFormat="1">
      <c r="A26" s="160"/>
      <c r="B26" s="38" t="s">
        <v>46</v>
      </c>
      <c r="C26" s="56">
        <v>0.17</v>
      </c>
      <c r="D26" s="56">
        <v>0.17</v>
      </c>
      <c r="E26" s="193">
        <v>0.17</v>
      </c>
      <c r="F26" s="194"/>
      <c r="G26" s="56">
        <v>0.17</v>
      </c>
      <c r="H26" s="56">
        <v>0.17</v>
      </c>
      <c r="I26" s="56">
        <v>0.17</v>
      </c>
      <c r="J26" s="193">
        <v>0.17</v>
      </c>
      <c r="K26" s="194"/>
      <c r="L26" s="56">
        <v>0.17</v>
      </c>
      <c r="M26" s="56">
        <v>0.17</v>
      </c>
      <c r="N26" s="193">
        <v>0.17</v>
      </c>
      <c r="O26" s="194"/>
    </row>
    <row r="27" spans="1:15" s="26" customFormat="1">
      <c r="A27" s="161"/>
      <c r="B27" s="38" t="s">
        <v>47</v>
      </c>
      <c r="C27" s="56">
        <v>0.25</v>
      </c>
      <c r="D27" s="56">
        <v>0.25</v>
      </c>
      <c r="E27" s="193">
        <v>0.25</v>
      </c>
      <c r="F27" s="194"/>
      <c r="G27" s="56">
        <v>0.25</v>
      </c>
      <c r="H27" s="56">
        <v>0.25</v>
      </c>
      <c r="I27" s="56">
        <v>0.25</v>
      </c>
      <c r="J27" s="193">
        <v>0.25</v>
      </c>
      <c r="K27" s="194"/>
      <c r="L27" s="56">
        <v>0.25</v>
      </c>
      <c r="M27" s="56">
        <v>0.25</v>
      </c>
      <c r="N27" s="193">
        <v>0.25</v>
      </c>
      <c r="O27" s="194"/>
    </row>
    <row r="28" spans="1:15" ht="4.9000000000000004" customHeight="1">
      <c r="A28" s="27"/>
      <c r="B28" s="27"/>
      <c r="C28" s="28"/>
      <c r="D28" s="28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5" ht="18.75">
      <c r="A29" s="191" t="s">
        <v>53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</row>
    <row r="30" spans="1:15">
      <c r="A30" s="162" t="s">
        <v>54</v>
      </c>
      <c r="B30" s="30" t="s">
        <v>55</v>
      </c>
      <c r="C30" s="179" t="s">
        <v>85</v>
      </c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1"/>
    </row>
    <row r="31" spans="1:15">
      <c r="A31" s="163"/>
      <c r="B31" s="30" t="s">
        <v>56</v>
      </c>
      <c r="C31" s="182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4"/>
    </row>
    <row r="32" spans="1:15">
      <c r="A32" s="163"/>
      <c r="B32" s="30" t="s">
        <v>57</v>
      </c>
      <c r="C32" s="182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4"/>
    </row>
    <row r="33" spans="1:15">
      <c r="A33" s="163"/>
      <c r="B33" s="30" t="s">
        <v>58</v>
      </c>
      <c r="C33" s="182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4"/>
    </row>
    <row r="34" spans="1:15">
      <c r="A34" s="164"/>
      <c r="B34" s="30" t="s">
        <v>59</v>
      </c>
      <c r="C34" s="185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7"/>
    </row>
    <row r="35" spans="1:15" ht="4.9000000000000004" customHeight="1">
      <c r="A35" s="27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15">
      <c r="A36" s="162" t="s">
        <v>60</v>
      </c>
      <c r="B36" s="30" t="s">
        <v>55</v>
      </c>
      <c r="C36" s="179" t="s">
        <v>85</v>
      </c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1"/>
    </row>
    <row r="37" spans="1:15">
      <c r="A37" s="163"/>
      <c r="B37" s="30" t="s">
        <v>56</v>
      </c>
      <c r="C37" s="182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4"/>
    </row>
    <row r="38" spans="1:15">
      <c r="A38" s="163"/>
      <c r="B38" s="30" t="s">
        <v>57</v>
      </c>
      <c r="C38" s="182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4"/>
    </row>
    <row r="39" spans="1:15">
      <c r="A39" s="163"/>
      <c r="B39" s="30" t="s">
        <v>58</v>
      </c>
      <c r="C39" s="182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4"/>
    </row>
    <row r="40" spans="1:15">
      <c r="A40" s="164"/>
      <c r="B40" s="30" t="s">
        <v>59</v>
      </c>
      <c r="C40" s="185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7"/>
    </row>
    <row r="41" spans="1:15" ht="4.9000000000000004" customHeight="1">
      <c r="A41" s="27"/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>
      <c r="A42" s="162" t="s">
        <v>61</v>
      </c>
      <c r="B42" s="30" t="s">
        <v>55</v>
      </c>
      <c r="C42" s="179" t="s">
        <v>85</v>
      </c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1"/>
    </row>
    <row r="43" spans="1:15">
      <c r="A43" s="163"/>
      <c r="B43" s="30" t="s">
        <v>56</v>
      </c>
      <c r="C43" s="182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4"/>
    </row>
    <row r="44" spans="1:15">
      <c r="A44" s="163"/>
      <c r="B44" s="30" t="s">
        <v>57</v>
      </c>
      <c r="C44" s="182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4"/>
    </row>
    <row r="45" spans="1:15">
      <c r="A45" s="163"/>
      <c r="B45" s="30" t="s">
        <v>58</v>
      </c>
      <c r="C45" s="182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4"/>
    </row>
    <row r="46" spans="1:15">
      <c r="A46" s="164"/>
      <c r="B46" s="30" t="s">
        <v>59</v>
      </c>
      <c r="C46" s="185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7"/>
    </row>
    <row r="47" spans="1:15" ht="18.75">
      <c r="A47" s="135" t="s">
        <v>62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1:15">
      <c r="A48" s="31" t="s">
        <v>54</v>
      </c>
      <c r="B48" s="36" t="s">
        <v>63</v>
      </c>
      <c r="C48" s="49">
        <v>60</v>
      </c>
      <c r="D48" s="105"/>
      <c r="E48" s="177">
        <v>60</v>
      </c>
      <c r="F48" s="178"/>
      <c r="G48" s="49">
        <v>60</v>
      </c>
      <c r="H48" s="49">
        <v>60</v>
      </c>
      <c r="I48" s="49">
        <v>60</v>
      </c>
      <c r="J48" s="177">
        <v>60</v>
      </c>
      <c r="K48" s="178"/>
      <c r="L48" s="98"/>
      <c r="M48" s="49">
        <v>60</v>
      </c>
      <c r="N48" s="177">
        <v>60</v>
      </c>
      <c r="O48" s="178"/>
    </row>
    <row r="49" spans="1:15" ht="4.9000000000000004" customHeight="1">
      <c r="A49" s="27"/>
      <c r="B49" s="27"/>
      <c r="C49" s="50"/>
      <c r="D49" s="50"/>
      <c r="E49" s="50"/>
      <c r="F49" s="63"/>
      <c r="G49" s="50"/>
      <c r="H49" s="50"/>
      <c r="I49" s="50"/>
      <c r="J49" s="50"/>
      <c r="K49" s="63"/>
      <c r="L49" s="50"/>
      <c r="M49" s="50"/>
      <c r="N49" s="50"/>
      <c r="O49" s="63"/>
    </row>
    <row r="50" spans="1:15">
      <c r="A50" s="137" t="s">
        <v>60</v>
      </c>
      <c r="B50" s="32" t="s">
        <v>64</v>
      </c>
      <c r="C50" s="46" t="s">
        <v>82</v>
      </c>
      <c r="D50" s="92"/>
      <c r="E50" s="129" t="s">
        <v>82</v>
      </c>
      <c r="F50" s="130"/>
      <c r="G50" s="46" t="s">
        <v>82</v>
      </c>
      <c r="H50" s="46" t="s">
        <v>82</v>
      </c>
      <c r="I50" s="46" t="s">
        <v>82</v>
      </c>
      <c r="J50" s="129" t="s">
        <v>82</v>
      </c>
      <c r="K50" s="130"/>
      <c r="L50" s="93"/>
      <c r="M50" s="46" t="s">
        <v>82</v>
      </c>
      <c r="N50" s="129" t="s">
        <v>82</v>
      </c>
      <c r="O50" s="130"/>
    </row>
    <row r="51" spans="1:15">
      <c r="A51" s="138"/>
      <c r="B51" s="32" t="s">
        <v>65</v>
      </c>
      <c r="C51" s="43">
        <v>0.5</v>
      </c>
      <c r="D51" s="106"/>
      <c r="E51" s="129">
        <v>0.5</v>
      </c>
      <c r="F51" s="130"/>
      <c r="G51" s="43">
        <v>0.5</v>
      </c>
      <c r="H51" s="43">
        <v>0.5</v>
      </c>
      <c r="I51" s="43">
        <v>0.5</v>
      </c>
      <c r="J51" s="129">
        <v>0.5</v>
      </c>
      <c r="K51" s="130"/>
      <c r="L51" s="93"/>
      <c r="M51" s="43">
        <v>0.5</v>
      </c>
      <c r="N51" s="129">
        <v>0.5</v>
      </c>
      <c r="O51" s="130"/>
    </row>
    <row r="52" spans="1:15">
      <c r="A52" s="168"/>
      <c r="B52" s="32" t="s">
        <v>63</v>
      </c>
      <c r="C52" s="43">
        <v>90</v>
      </c>
      <c r="D52" s="106"/>
      <c r="E52" s="129">
        <v>90</v>
      </c>
      <c r="F52" s="130"/>
      <c r="G52" s="43">
        <v>90</v>
      </c>
      <c r="H52" s="43">
        <v>90</v>
      </c>
      <c r="I52" s="43">
        <v>90</v>
      </c>
      <c r="J52" s="129">
        <v>90</v>
      </c>
      <c r="K52" s="130"/>
      <c r="L52" s="93"/>
      <c r="M52" s="43">
        <v>90</v>
      </c>
      <c r="N52" s="129">
        <v>90</v>
      </c>
      <c r="O52" s="130"/>
    </row>
    <row r="53" spans="1:15" ht="4.9000000000000004" customHeight="1">
      <c r="A53" s="27"/>
      <c r="B53" s="27"/>
      <c r="C53" s="50"/>
      <c r="D53" s="50"/>
      <c r="E53" s="50"/>
      <c r="F53" s="63"/>
      <c r="G53" s="50"/>
      <c r="H53" s="50"/>
      <c r="I53" s="50"/>
      <c r="J53" s="50"/>
      <c r="K53" s="63"/>
      <c r="L53" s="50"/>
      <c r="M53" s="50"/>
      <c r="N53" s="50"/>
      <c r="O53" s="63"/>
    </row>
    <row r="54" spans="1:15">
      <c r="A54" s="137" t="s">
        <v>61</v>
      </c>
      <c r="B54" s="32" t="s">
        <v>64</v>
      </c>
      <c r="C54" s="46" t="s">
        <v>82</v>
      </c>
      <c r="D54" s="92"/>
      <c r="E54" s="129" t="s">
        <v>82</v>
      </c>
      <c r="F54" s="130"/>
      <c r="G54" s="46" t="s">
        <v>82</v>
      </c>
      <c r="H54" s="46" t="s">
        <v>82</v>
      </c>
      <c r="I54" s="46" t="s">
        <v>82</v>
      </c>
      <c r="J54" s="129" t="s">
        <v>82</v>
      </c>
      <c r="K54" s="130"/>
      <c r="L54" s="93"/>
      <c r="M54" s="46" t="s">
        <v>82</v>
      </c>
      <c r="N54" s="129" t="s">
        <v>82</v>
      </c>
      <c r="O54" s="130"/>
    </row>
    <row r="55" spans="1:15">
      <c r="A55" s="138"/>
      <c r="B55" s="32" t="s">
        <v>65</v>
      </c>
      <c r="C55" s="43">
        <v>0.5</v>
      </c>
      <c r="D55" s="106"/>
      <c r="E55" s="129">
        <v>0.5</v>
      </c>
      <c r="F55" s="130"/>
      <c r="G55" s="43">
        <v>0.5</v>
      </c>
      <c r="H55" s="43">
        <v>0.5</v>
      </c>
      <c r="I55" s="43">
        <v>0.5</v>
      </c>
      <c r="J55" s="129">
        <v>0.5</v>
      </c>
      <c r="K55" s="130"/>
      <c r="L55" s="93"/>
      <c r="M55" s="43">
        <v>0.5</v>
      </c>
      <c r="N55" s="129">
        <v>0.5</v>
      </c>
      <c r="O55" s="130"/>
    </row>
    <row r="56" spans="1:15">
      <c r="A56" s="168"/>
      <c r="B56" s="32" t="s">
        <v>63</v>
      </c>
      <c r="C56" s="43">
        <v>120</v>
      </c>
      <c r="D56" s="106"/>
      <c r="E56" s="129">
        <v>120</v>
      </c>
      <c r="F56" s="130"/>
      <c r="G56" s="43">
        <v>120</v>
      </c>
      <c r="H56" s="43">
        <v>120</v>
      </c>
      <c r="I56" s="43">
        <v>120</v>
      </c>
      <c r="J56" s="129">
        <v>120</v>
      </c>
      <c r="K56" s="130"/>
      <c r="L56" s="93"/>
      <c r="M56" s="43">
        <v>120</v>
      </c>
      <c r="N56" s="129">
        <v>120</v>
      </c>
      <c r="O56" s="130"/>
    </row>
    <row r="57" spans="1:15" ht="18.75">
      <c r="A57" s="135" t="s">
        <v>66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</row>
    <row r="58" spans="1:15">
      <c r="A58" s="139" t="s">
        <v>86</v>
      </c>
      <c r="B58" s="140"/>
      <c r="C58" s="43">
        <v>100</v>
      </c>
      <c r="D58" s="106"/>
      <c r="E58" s="129">
        <v>100</v>
      </c>
      <c r="F58" s="130"/>
      <c r="G58" s="43">
        <v>100</v>
      </c>
      <c r="H58" s="43">
        <v>100</v>
      </c>
      <c r="I58" s="43">
        <v>100</v>
      </c>
      <c r="J58" s="129">
        <v>100</v>
      </c>
      <c r="K58" s="130"/>
      <c r="L58" s="93"/>
      <c r="M58" s="43">
        <v>100</v>
      </c>
      <c r="N58" s="129">
        <v>100</v>
      </c>
      <c r="O58" s="130"/>
    </row>
    <row r="59" spans="1:15" ht="18.75">
      <c r="A59" s="169" t="s">
        <v>67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</row>
    <row r="60" spans="1:15" ht="15" customHeight="1">
      <c r="A60" s="173" t="s">
        <v>87</v>
      </c>
      <c r="B60" s="174"/>
      <c r="C60" s="188" t="s">
        <v>88</v>
      </c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90"/>
    </row>
    <row r="61" spans="1:15">
      <c r="A61" s="175"/>
      <c r="B61" s="176"/>
      <c r="C61" s="188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90"/>
    </row>
    <row r="62" spans="1:15" ht="18.75">
      <c r="A62" s="169" t="s">
        <v>68</v>
      </c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</row>
    <row r="63" spans="1:15">
      <c r="A63" s="141" t="s">
        <v>69</v>
      </c>
      <c r="B63" s="142"/>
      <c r="C63" s="43">
        <v>125</v>
      </c>
      <c r="D63" s="106"/>
      <c r="E63" s="129">
        <v>125</v>
      </c>
      <c r="F63" s="130"/>
      <c r="G63" s="43">
        <v>125</v>
      </c>
      <c r="H63" s="43">
        <v>125</v>
      </c>
      <c r="I63" s="43">
        <v>125</v>
      </c>
      <c r="J63" s="129">
        <v>125</v>
      </c>
      <c r="K63" s="130"/>
      <c r="L63" s="93"/>
      <c r="M63" s="43">
        <v>125</v>
      </c>
      <c r="N63" s="129">
        <v>125</v>
      </c>
      <c r="O63" s="130"/>
    </row>
    <row r="64" spans="1:15">
      <c r="A64" s="141" t="s">
        <v>70</v>
      </c>
      <c r="B64" s="142"/>
      <c r="C64" s="43">
        <v>125</v>
      </c>
      <c r="D64" s="106"/>
      <c r="E64" s="129">
        <v>125</v>
      </c>
      <c r="F64" s="130"/>
      <c r="G64" s="43">
        <v>125</v>
      </c>
      <c r="H64" s="43">
        <v>125</v>
      </c>
      <c r="I64" s="43">
        <v>125</v>
      </c>
      <c r="J64" s="129">
        <v>125</v>
      </c>
      <c r="K64" s="130"/>
      <c r="L64" s="93"/>
      <c r="M64" s="43">
        <v>125</v>
      </c>
      <c r="N64" s="129">
        <v>125</v>
      </c>
      <c r="O64" s="130"/>
    </row>
    <row r="65" spans="1:15">
      <c r="A65" s="139" t="s">
        <v>89</v>
      </c>
      <c r="B65" s="140"/>
      <c r="C65" s="43">
        <v>125</v>
      </c>
      <c r="D65" s="106"/>
      <c r="E65" s="129">
        <v>125</v>
      </c>
      <c r="F65" s="130"/>
      <c r="G65" s="43">
        <v>125</v>
      </c>
      <c r="H65" s="43">
        <v>125</v>
      </c>
      <c r="I65" s="43">
        <v>125</v>
      </c>
      <c r="J65" s="129">
        <v>125</v>
      </c>
      <c r="K65" s="130"/>
      <c r="L65" s="93"/>
      <c r="M65" s="43">
        <v>125</v>
      </c>
      <c r="N65" s="129">
        <v>125</v>
      </c>
      <c r="O65" s="130"/>
    </row>
    <row r="66" spans="1:15">
      <c r="A66" s="139" t="s">
        <v>90</v>
      </c>
      <c r="B66" s="140"/>
      <c r="C66" s="43">
        <v>125</v>
      </c>
      <c r="D66" s="106"/>
      <c r="E66" s="129">
        <v>125</v>
      </c>
      <c r="F66" s="130"/>
      <c r="G66" s="43">
        <v>125</v>
      </c>
      <c r="H66" s="43">
        <v>125</v>
      </c>
      <c r="I66" s="43">
        <v>125</v>
      </c>
      <c r="J66" s="129">
        <v>125</v>
      </c>
      <c r="K66" s="130"/>
      <c r="L66" s="93"/>
      <c r="M66" s="43">
        <v>125</v>
      </c>
      <c r="N66" s="129">
        <v>125</v>
      </c>
      <c r="O66" s="130"/>
    </row>
    <row r="67" spans="1:15">
      <c r="A67" s="139" t="s">
        <v>91</v>
      </c>
      <c r="B67" s="140"/>
      <c r="C67" s="43">
        <v>175</v>
      </c>
      <c r="D67" s="106"/>
      <c r="E67" s="129">
        <v>175</v>
      </c>
      <c r="F67" s="130"/>
      <c r="G67" s="43">
        <v>175</v>
      </c>
      <c r="H67" s="43">
        <v>175</v>
      </c>
      <c r="I67" s="43">
        <v>175</v>
      </c>
      <c r="J67" s="129">
        <v>175</v>
      </c>
      <c r="K67" s="130"/>
      <c r="L67" s="93"/>
      <c r="M67" s="43">
        <v>175</v>
      </c>
      <c r="N67" s="129">
        <v>175</v>
      </c>
      <c r="O67" s="130"/>
    </row>
    <row r="68" spans="1:15">
      <c r="A68" s="139" t="s">
        <v>92</v>
      </c>
      <c r="B68" s="140"/>
      <c r="C68" s="43">
        <v>200</v>
      </c>
      <c r="D68" s="106"/>
      <c r="E68" s="129">
        <v>200</v>
      </c>
      <c r="F68" s="130"/>
      <c r="G68" s="43">
        <v>200</v>
      </c>
      <c r="H68" s="43">
        <v>200</v>
      </c>
      <c r="I68" s="43">
        <v>200</v>
      </c>
      <c r="J68" s="129">
        <v>200</v>
      </c>
      <c r="K68" s="130"/>
      <c r="L68" s="93"/>
      <c r="M68" s="43">
        <v>200</v>
      </c>
      <c r="N68" s="129">
        <v>200</v>
      </c>
      <c r="O68" s="130"/>
    </row>
    <row r="69" spans="1:15" ht="18.75">
      <c r="A69" s="135" t="s">
        <v>71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</row>
    <row r="70" spans="1:15" ht="15" customHeight="1">
      <c r="A70" s="137" t="s">
        <v>72</v>
      </c>
      <c r="B70" s="32" t="s">
        <v>64</v>
      </c>
      <c r="C70" s="46" t="s">
        <v>82</v>
      </c>
      <c r="D70" s="92"/>
      <c r="E70" s="129" t="s">
        <v>82</v>
      </c>
      <c r="F70" s="130"/>
      <c r="G70" s="46" t="s">
        <v>82</v>
      </c>
      <c r="H70" s="46" t="s">
        <v>82</v>
      </c>
      <c r="I70" s="46" t="s">
        <v>82</v>
      </c>
      <c r="J70" s="129" t="s">
        <v>82</v>
      </c>
      <c r="K70" s="130"/>
      <c r="L70" s="93"/>
      <c r="M70" s="46" t="s">
        <v>82</v>
      </c>
      <c r="N70" s="129" t="s">
        <v>82</v>
      </c>
      <c r="O70" s="130"/>
    </row>
    <row r="71" spans="1:15">
      <c r="A71" s="138"/>
      <c r="B71" s="32" t="s">
        <v>65</v>
      </c>
      <c r="C71" s="43">
        <v>0.5</v>
      </c>
      <c r="D71" s="106"/>
      <c r="E71" s="129">
        <v>0.5</v>
      </c>
      <c r="F71" s="130"/>
      <c r="G71" s="43">
        <v>0.5</v>
      </c>
      <c r="H71" s="43">
        <v>0.5</v>
      </c>
      <c r="I71" s="43">
        <v>0.5</v>
      </c>
      <c r="J71" s="129">
        <v>0.5</v>
      </c>
      <c r="K71" s="130"/>
      <c r="L71" s="93"/>
      <c r="M71" s="43">
        <v>0.5</v>
      </c>
      <c r="N71" s="129">
        <v>0.5</v>
      </c>
      <c r="O71" s="130"/>
    </row>
    <row r="72" spans="1:15">
      <c r="A72" s="138"/>
      <c r="B72" s="68" t="s">
        <v>63</v>
      </c>
      <c r="C72" s="69">
        <v>180</v>
      </c>
      <c r="D72" s="107"/>
      <c r="E72" s="127">
        <v>180</v>
      </c>
      <c r="F72" s="128"/>
      <c r="G72" s="69">
        <v>180</v>
      </c>
      <c r="H72" s="69">
        <v>180</v>
      </c>
      <c r="I72" s="69">
        <v>180</v>
      </c>
      <c r="J72" s="127">
        <v>180</v>
      </c>
      <c r="K72" s="128"/>
      <c r="L72" s="91"/>
      <c r="M72" s="69">
        <v>180</v>
      </c>
      <c r="N72" s="127">
        <v>180</v>
      </c>
      <c r="O72" s="128"/>
    </row>
    <row r="73" spans="1:15" ht="4.9000000000000004" customHeight="1">
      <c r="A73" s="75"/>
      <c r="B73" s="76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</row>
    <row r="74" spans="1:15" ht="15" customHeight="1">
      <c r="A74" s="138" t="s">
        <v>73</v>
      </c>
      <c r="B74" s="73" t="s">
        <v>64</v>
      </c>
      <c r="C74" s="74" t="s">
        <v>82</v>
      </c>
      <c r="D74" s="95"/>
      <c r="E74" s="133" t="s">
        <v>82</v>
      </c>
      <c r="F74" s="134"/>
      <c r="G74" s="74" t="s">
        <v>82</v>
      </c>
      <c r="H74" s="74" t="s">
        <v>82</v>
      </c>
      <c r="I74" s="74" t="s">
        <v>82</v>
      </c>
      <c r="J74" s="133" t="s">
        <v>82</v>
      </c>
      <c r="K74" s="134"/>
      <c r="L74" s="96"/>
      <c r="M74" s="74" t="s">
        <v>82</v>
      </c>
      <c r="N74" s="133" t="s">
        <v>82</v>
      </c>
      <c r="O74" s="134"/>
    </row>
    <row r="75" spans="1:15">
      <c r="A75" s="138"/>
      <c r="B75" s="32" t="s">
        <v>65</v>
      </c>
      <c r="C75" s="43">
        <v>0.5</v>
      </c>
      <c r="D75" s="106"/>
      <c r="E75" s="129">
        <v>0.5</v>
      </c>
      <c r="F75" s="130"/>
      <c r="G75" s="43">
        <v>0.5</v>
      </c>
      <c r="H75" s="43">
        <v>0.5</v>
      </c>
      <c r="I75" s="43">
        <v>0.5</v>
      </c>
      <c r="J75" s="129">
        <v>0.5</v>
      </c>
      <c r="K75" s="130"/>
      <c r="L75" s="93"/>
      <c r="M75" s="43">
        <v>0.5</v>
      </c>
      <c r="N75" s="129">
        <v>0.5</v>
      </c>
      <c r="O75" s="130"/>
    </row>
    <row r="76" spans="1:15">
      <c r="A76" s="138"/>
      <c r="B76" s="68" t="s">
        <v>63</v>
      </c>
      <c r="C76" s="69">
        <v>240</v>
      </c>
      <c r="D76" s="107"/>
      <c r="E76" s="127">
        <v>240</v>
      </c>
      <c r="F76" s="128"/>
      <c r="G76" s="69">
        <v>240</v>
      </c>
      <c r="H76" s="69">
        <v>240</v>
      </c>
      <c r="I76" s="69">
        <v>240</v>
      </c>
      <c r="J76" s="127">
        <v>240</v>
      </c>
      <c r="K76" s="128"/>
      <c r="L76" s="91"/>
      <c r="M76" s="69">
        <v>240</v>
      </c>
      <c r="N76" s="127">
        <v>240</v>
      </c>
      <c r="O76" s="128"/>
    </row>
    <row r="77" spans="1:15" ht="10.15" customHeight="1">
      <c r="A77" s="22"/>
      <c r="B77" s="23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</row>
    <row r="78" spans="1:15" s="33" customFormat="1" ht="30">
      <c r="A78" s="70" t="s">
        <v>74</v>
      </c>
      <c r="B78" s="71" t="s">
        <v>64</v>
      </c>
      <c r="C78" s="72">
        <v>350</v>
      </c>
      <c r="D78" s="108"/>
      <c r="E78" s="131">
        <v>350</v>
      </c>
      <c r="F78" s="132"/>
      <c r="G78" s="72">
        <v>350</v>
      </c>
      <c r="H78" s="72">
        <v>350</v>
      </c>
      <c r="I78" s="72">
        <v>350</v>
      </c>
      <c r="J78" s="131">
        <v>350</v>
      </c>
      <c r="K78" s="132"/>
      <c r="L78" s="94"/>
      <c r="M78" s="72">
        <v>350</v>
      </c>
      <c r="N78" s="131">
        <v>350</v>
      </c>
      <c r="O78" s="132"/>
    </row>
  </sheetData>
  <mergeCells count="121">
    <mergeCell ref="J63:K63"/>
    <mergeCell ref="C30:O34"/>
    <mergeCell ref="C36:O40"/>
    <mergeCell ref="C42:O46"/>
    <mergeCell ref="C60:O61"/>
    <mergeCell ref="A29:O29"/>
    <mergeCell ref="N25:O25"/>
    <mergeCell ref="N26:O26"/>
    <mergeCell ref="N27:O27"/>
    <mergeCell ref="E25:F25"/>
    <mergeCell ref="E26:F26"/>
    <mergeCell ref="E27:F27"/>
    <mergeCell ref="J25:K25"/>
    <mergeCell ref="J26:K26"/>
    <mergeCell ref="J27:K27"/>
    <mergeCell ref="J51:K51"/>
    <mergeCell ref="J52:K52"/>
    <mergeCell ref="J54:K54"/>
    <mergeCell ref="N48:O48"/>
    <mergeCell ref="A59:O59"/>
    <mergeCell ref="N50:O50"/>
    <mergeCell ref="N51:O51"/>
    <mergeCell ref="N52:O52"/>
    <mergeCell ref="N54:O54"/>
    <mergeCell ref="E48:F48"/>
    <mergeCell ref="E50:F50"/>
    <mergeCell ref="E51:F51"/>
    <mergeCell ref="E52:F52"/>
    <mergeCell ref="E54:F54"/>
    <mergeCell ref="J48:K48"/>
    <mergeCell ref="J50:K50"/>
    <mergeCell ref="J58:K58"/>
    <mergeCell ref="N58:O58"/>
    <mergeCell ref="A18:A20"/>
    <mergeCell ref="A22:A27"/>
    <mergeCell ref="A30:A34"/>
    <mergeCell ref="A12:A16"/>
    <mergeCell ref="A10:B10"/>
    <mergeCell ref="A58:B58"/>
    <mergeCell ref="A54:A56"/>
    <mergeCell ref="A62:O62"/>
    <mergeCell ref="E63:F63"/>
    <mergeCell ref="N63:O63"/>
    <mergeCell ref="A11:C11"/>
    <mergeCell ref="E10:F10"/>
    <mergeCell ref="J10:K10"/>
    <mergeCell ref="N10:O10"/>
    <mergeCell ref="N55:O55"/>
    <mergeCell ref="N56:O56"/>
    <mergeCell ref="E58:F58"/>
    <mergeCell ref="A63:B63"/>
    <mergeCell ref="A60:B61"/>
    <mergeCell ref="A36:A40"/>
    <mergeCell ref="A50:A52"/>
    <mergeCell ref="A42:A46"/>
    <mergeCell ref="A47:O47"/>
    <mergeCell ref="A57:O57"/>
    <mergeCell ref="A9:B9"/>
    <mergeCell ref="B1:C1"/>
    <mergeCell ref="A6:B8"/>
    <mergeCell ref="A2:O2"/>
    <mergeCell ref="A3:O3"/>
    <mergeCell ref="A4:O4"/>
    <mergeCell ref="A5:O5"/>
    <mergeCell ref="E9:F9"/>
    <mergeCell ref="J9:K9"/>
    <mergeCell ref="N9:O9"/>
    <mergeCell ref="E6:F6"/>
    <mergeCell ref="J6:K6"/>
    <mergeCell ref="N6:O6"/>
    <mergeCell ref="E7:F7"/>
    <mergeCell ref="J7:K7"/>
    <mergeCell ref="N7:O7"/>
    <mergeCell ref="J64:K64"/>
    <mergeCell ref="E75:F75"/>
    <mergeCell ref="J65:K65"/>
    <mergeCell ref="J66:K66"/>
    <mergeCell ref="J67:K67"/>
    <mergeCell ref="J68:K68"/>
    <mergeCell ref="A69:O69"/>
    <mergeCell ref="E55:F55"/>
    <mergeCell ref="E56:F56"/>
    <mergeCell ref="J55:K55"/>
    <mergeCell ref="J56:K56"/>
    <mergeCell ref="N65:O65"/>
    <mergeCell ref="N66:O66"/>
    <mergeCell ref="N67:O67"/>
    <mergeCell ref="A70:A72"/>
    <mergeCell ref="A68:B68"/>
    <mergeCell ref="A66:B66"/>
    <mergeCell ref="A64:B64"/>
    <mergeCell ref="A74:A76"/>
    <mergeCell ref="A67:B67"/>
    <mergeCell ref="A65:B65"/>
    <mergeCell ref="E64:F64"/>
    <mergeCell ref="N64:O64"/>
    <mergeCell ref="N68:O68"/>
    <mergeCell ref="E76:F76"/>
    <mergeCell ref="E70:F70"/>
    <mergeCell ref="N70:O70"/>
    <mergeCell ref="E65:F65"/>
    <mergeCell ref="E66:F66"/>
    <mergeCell ref="E67:F67"/>
    <mergeCell ref="E68:F68"/>
    <mergeCell ref="N78:O78"/>
    <mergeCell ref="N71:O71"/>
    <mergeCell ref="N72:O72"/>
    <mergeCell ref="N74:O74"/>
    <mergeCell ref="N75:O75"/>
    <mergeCell ref="N76:O76"/>
    <mergeCell ref="E78:F78"/>
    <mergeCell ref="J70:K70"/>
    <mergeCell ref="J71:K71"/>
    <mergeCell ref="J72:K72"/>
    <mergeCell ref="J74:K74"/>
    <mergeCell ref="J75:K75"/>
    <mergeCell ref="J76:K76"/>
    <mergeCell ref="J78:K78"/>
    <mergeCell ref="E71:F71"/>
    <mergeCell ref="E72:F72"/>
    <mergeCell ref="E74:F74"/>
  </mergeCells>
  <printOptions horizontalCentered="1"/>
  <pageMargins left="0.25" right="0.25" top="0.5" bottom="0.25" header="0" footer="0"/>
  <pageSetup scale="44" orientation="landscape" r:id="rId1"/>
  <headerFooter>
    <oddHeader>&amp;C&amp;"-,Bold"&amp;20Service and Supplies Pricing Worksheet&amp;11
&amp;14Group D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"/>
  <sheetViews>
    <sheetView showGridLines="0" zoomScaleNormal="100" workbookViewId="0">
      <selection activeCell="G17" sqref="G17"/>
    </sheetView>
  </sheetViews>
  <sheetFormatPr defaultRowHeight="15"/>
  <cols>
    <col min="1" max="1" width="19.7109375" customWidth="1"/>
    <col min="2" max="2" width="14.28515625" customWidth="1"/>
    <col min="3" max="3" width="17.7109375" customWidth="1"/>
    <col min="4" max="8" width="13.7109375" customWidth="1"/>
    <col min="9" max="9" width="5.7109375" customWidth="1"/>
    <col min="10" max="15" width="11.7109375" customWidth="1"/>
  </cols>
  <sheetData>
    <row r="1" spans="1:15" ht="21">
      <c r="A1" s="4" t="s">
        <v>0</v>
      </c>
      <c r="B1" s="118" t="str">
        <f>'MSRP List Price'!B1:B1</f>
        <v>Sharp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9"/>
    </row>
    <row r="2" spans="1:15" ht="21">
      <c r="A2" s="198" t="s">
        <v>28</v>
      </c>
      <c r="B2" s="198" t="s">
        <v>29</v>
      </c>
      <c r="C2" s="198" t="s">
        <v>30</v>
      </c>
      <c r="D2" s="200" t="s">
        <v>31</v>
      </c>
      <c r="E2" s="201"/>
      <c r="F2" s="201"/>
      <c r="G2" s="201"/>
      <c r="H2" s="202"/>
      <c r="I2" s="12"/>
      <c r="J2" s="203" t="s">
        <v>78</v>
      </c>
      <c r="K2" s="203"/>
      <c r="L2" s="203"/>
      <c r="M2" s="203"/>
      <c r="N2" s="203"/>
      <c r="O2" s="203"/>
    </row>
    <row r="3" spans="1:15" ht="30">
      <c r="A3" s="199"/>
      <c r="B3" s="199"/>
      <c r="C3" s="199"/>
      <c r="D3" s="57" t="s">
        <v>32</v>
      </c>
      <c r="E3" s="57" t="s">
        <v>94</v>
      </c>
      <c r="F3" s="57" t="s">
        <v>33</v>
      </c>
      <c r="G3" s="57" t="s">
        <v>95</v>
      </c>
      <c r="H3" s="57" t="s">
        <v>34</v>
      </c>
      <c r="I3" s="12"/>
      <c r="J3" s="39" t="s">
        <v>79</v>
      </c>
      <c r="K3" s="57" t="s">
        <v>32</v>
      </c>
      <c r="L3" s="57" t="s">
        <v>94</v>
      </c>
      <c r="M3" s="57" t="s">
        <v>33</v>
      </c>
      <c r="N3" s="57" t="s">
        <v>95</v>
      </c>
      <c r="O3" s="57" t="s">
        <v>34</v>
      </c>
    </row>
    <row r="4" spans="1:15">
      <c r="A4" s="13">
        <v>12</v>
      </c>
      <c r="B4" s="52">
        <v>2.63E-2</v>
      </c>
      <c r="C4" s="53">
        <v>43465</v>
      </c>
      <c r="D4" s="54">
        <v>8.1055358628327717E-2</v>
      </c>
      <c r="E4" s="54">
        <v>8.7915887230009593E-2</v>
      </c>
      <c r="F4" s="54">
        <v>8.1055358628327717E-2</v>
      </c>
      <c r="G4" s="54">
        <v>0.16358071725665543</v>
      </c>
      <c r="H4" s="54">
        <v>9.4683662422576864E-2</v>
      </c>
      <c r="I4" s="12"/>
      <c r="J4" s="40">
        <v>12</v>
      </c>
      <c r="K4" s="55">
        <v>6.723799748996856E-2</v>
      </c>
      <c r="L4" s="55">
        <v>0</v>
      </c>
      <c r="M4" s="55">
        <v>6.723799748996856E-2</v>
      </c>
      <c r="N4" s="55">
        <v>0</v>
      </c>
      <c r="O4" s="55">
        <v>0</v>
      </c>
    </row>
    <row r="5" spans="1:15">
      <c r="A5" s="13">
        <v>18</v>
      </c>
      <c r="B5" s="52">
        <v>2.5000000000000001E-2</v>
      </c>
      <c r="C5" s="53">
        <v>43465</v>
      </c>
      <c r="D5" s="54">
        <v>5.5429851136617879E-2</v>
      </c>
      <c r="E5" s="54">
        <v>6.0057080010954243E-2</v>
      </c>
      <c r="F5" s="54">
        <v>5.5429851136617879E-2</v>
      </c>
      <c r="G5" s="58"/>
      <c r="H5" s="54">
        <v>6.5214328807110561E-2</v>
      </c>
      <c r="I5" s="12"/>
      <c r="J5" s="40">
        <v>18</v>
      </c>
      <c r="K5" s="55">
        <v>9.8322472246360398E-2</v>
      </c>
      <c r="L5" s="55">
        <v>0</v>
      </c>
      <c r="M5" s="55">
        <v>9.8322472246360398E-2</v>
      </c>
      <c r="N5" s="58"/>
      <c r="O5" s="55">
        <v>0</v>
      </c>
    </row>
    <row r="6" spans="1:15">
      <c r="A6" s="13">
        <v>24</v>
      </c>
      <c r="B6" s="52">
        <v>2.4799999999999999E-2</v>
      </c>
      <c r="C6" s="53">
        <v>43465</v>
      </c>
      <c r="D6" s="54">
        <v>4.2629962896839249E-2</v>
      </c>
      <c r="E6" s="54">
        <v>4.6144926337516511E-2</v>
      </c>
      <c r="F6" s="54">
        <v>4.2629962896839249E-2</v>
      </c>
      <c r="G6" s="58"/>
      <c r="H6" s="54">
        <v>5.0494457331365129E-2</v>
      </c>
      <c r="I6" s="12"/>
      <c r="J6" s="40">
        <v>24</v>
      </c>
      <c r="K6" s="55">
        <v>0.1278443524144865</v>
      </c>
      <c r="L6" s="55">
        <v>0</v>
      </c>
      <c r="M6" s="55">
        <v>0.1278443524144865</v>
      </c>
      <c r="N6" s="58"/>
      <c r="O6" s="55">
        <v>0</v>
      </c>
    </row>
    <row r="7" spans="1:15">
      <c r="A7" s="13">
        <v>36</v>
      </c>
      <c r="B7" s="52">
        <v>2.46E-2</v>
      </c>
      <c r="C7" s="53">
        <v>43465</v>
      </c>
      <c r="D7" s="54">
        <v>2.9855754047145432E-2</v>
      </c>
      <c r="E7" s="54">
        <v>3.2267187193837484E-2</v>
      </c>
      <c r="F7" s="54">
        <v>2.9855754047145432E-2</v>
      </c>
      <c r="G7" s="58"/>
      <c r="H7" s="54">
        <v>3.580411715421724E-2</v>
      </c>
      <c r="I7" s="12"/>
      <c r="J7" s="40">
        <v>36</v>
      </c>
      <c r="K7" s="55">
        <v>0.18254437624967926</v>
      </c>
      <c r="L7" s="55">
        <v>0</v>
      </c>
      <c r="M7" s="55">
        <v>0.18254437624967926</v>
      </c>
      <c r="N7" s="58"/>
      <c r="O7" s="55">
        <v>0</v>
      </c>
    </row>
    <row r="8" spans="1:15">
      <c r="A8" s="13">
        <v>48</v>
      </c>
      <c r="B8" s="52">
        <v>2.4799999999999999E-2</v>
      </c>
      <c r="C8" s="53">
        <v>43465</v>
      </c>
      <c r="D8" s="54">
        <v>2.3494238984019474E-2</v>
      </c>
      <c r="E8" s="54">
        <v>2.5362583434747187E-2</v>
      </c>
      <c r="F8" s="54">
        <v>2.3494238984019474E-2</v>
      </c>
      <c r="G8" s="58"/>
      <c r="H8" s="54">
        <v>2.8488374831622393E-2</v>
      </c>
      <c r="I8" s="12"/>
      <c r="J8" s="40">
        <v>48</v>
      </c>
      <c r="K8" s="55">
        <v>0.23197176140529729</v>
      </c>
      <c r="L8" s="55">
        <v>0</v>
      </c>
      <c r="M8" s="55">
        <v>0.23197176140529729</v>
      </c>
      <c r="N8" s="58"/>
      <c r="O8" s="55">
        <v>0</v>
      </c>
    </row>
    <row r="9" spans="1:15">
      <c r="A9" s="13">
        <v>60</v>
      </c>
      <c r="B9" s="52">
        <v>2.5100000000000001E-2</v>
      </c>
      <c r="C9" s="53">
        <v>43465</v>
      </c>
      <c r="D9" s="54">
        <v>1.9697686808245688E-2</v>
      </c>
      <c r="E9" s="54">
        <v>2.1247044711268277E-2</v>
      </c>
      <c r="F9" s="54">
        <v>1.9697686808245688E-2</v>
      </c>
      <c r="G9" s="59"/>
      <c r="H9" s="54">
        <v>2.4122339829482538E-2</v>
      </c>
      <c r="I9" s="12"/>
      <c r="J9" s="40">
        <v>60</v>
      </c>
      <c r="K9" s="55">
        <v>0.27668223447022033</v>
      </c>
      <c r="L9" s="55">
        <v>0</v>
      </c>
      <c r="M9" s="55">
        <v>0.27668223447022033</v>
      </c>
      <c r="N9" s="59"/>
      <c r="O9" s="55">
        <v>0</v>
      </c>
    </row>
    <row r="10" spans="1:15">
      <c r="A10" s="14"/>
      <c r="B10" s="14"/>
      <c r="C10" s="14"/>
      <c r="D10" s="12"/>
      <c r="E10" s="12"/>
      <c r="F10" s="12"/>
      <c r="G10" s="12"/>
      <c r="H10" s="12"/>
      <c r="I10" s="12"/>
      <c r="J10" s="12"/>
      <c r="K10" s="12"/>
    </row>
    <row r="11" spans="1:15">
      <c r="A11" s="195" t="s">
        <v>35</v>
      </c>
      <c r="B11" s="196"/>
      <c r="C11" s="197"/>
      <c r="D11" s="56">
        <v>6.54E-2</v>
      </c>
      <c r="E11" s="56">
        <v>7.5400000000000009E-2</v>
      </c>
      <c r="F11" s="56">
        <v>6.54E-2</v>
      </c>
      <c r="G11" s="56" t="s">
        <v>82</v>
      </c>
      <c r="H11" s="56" t="s">
        <v>82</v>
      </c>
      <c r="I11" s="12"/>
      <c r="J11" s="12"/>
      <c r="K11" s="12"/>
    </row>
    <row r="12" spans="1:15">
      <c r="A12" s="15"/>
      <c r="B12" s="15"/>
      <c r="C12" s="15"/>
      <c r="D12" s="12"/>
      <c r="E12" s="12"/>
      <c r="F12" s="12"/>
      <c r="G12" s="12"/>
      <c r="H12" s="12"/>
      <c r="I12" s="12"/>
      <c r="J12" s="12"/>
      <c r="K12" s="12"/>
    </row>
  </sheetData>
  <mergeCells count="7">
    <mergeCell ref="B1:O1"/>
    <mergeCell ref="A11:C11"/>
    <mergeCell ref="A2:A3"/>
    <mergeCell ref="B2:B3"/>
    <mergeCell ref="C2:C3"/>
    <mergeCell ref="D2:H2"/>
    <mergeCell ref="J2:O2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D</oddHead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UPDATES</vt:lpstr>
      <vt:lpstr>MSRP List Price</vt:lpstr>
      <vt:lpstr>Discount from MSRP</vt:lpstr>
      <vt:lpstr>Service-Supplies Pricing</vt:lpstr>
      <vt:lpstr>Lease and Rental Rates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2018-10-17T22:08:54Z</cp:lastPrinted>
  <dcterms:created xsi:type="dcterms:W3CDTF">2018-08-29T16:18:21Z</dcterms:created>
  <dcterms:modified xsi:type="dcterms:W3CDTF">2022-09-15T03:38:53Z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0b70cd17-bc08-4a29-bd62-e9c417bbea76</vt:lpwstr>
  </property>
</Properties>
</file>